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8975" windowHeight="12210"/>
  </bookViews>
  <sheets>
    <sheet name="Мероприятия подпрограммы 2" sheetId="4" r:id="rId1"/>
    <sheet name="Переч Меропр подпрограммы 1" sheetId="3" r:id="rId2"/>
    <sheet name="Ресурсное обеспечение" sheetId="2" r:id="rId3"/>
    <sheet name="Приложение 1" sheetId="1" r:id="rId4"/>
  </sheets>
  <externalReferences>
    <externalReference r:id="rId5"/>
  </externalReferences>
  <definedNames>
    <definedName name="_xlnm._FilterDatabase" localSheetId="1" hidden="1">'Переч Меропр подпрограммы 1'!$A$4:$Q$45</definedName>
    <definedName name="Z_2166B299_1DBB_4BE8_98C9_E9EFB21DCA26_.wvu.FilterData" localSheetId="1" hidden="1">'Переч Меропр подпрограммы 1'!$A$4:$Q$45</definedName>
    <definedName name="Z_2715DACA_7FC2_4162_875B_92B3FB82D8B1_.wvu.FilterData" localSheetId="1" hidden="1">'Переч Меропр подпрограммы 1'!$A$4:$Q$45</definedName>
    <definedName name="Z_29BFB567_1C85_481C_A8AF_8210D8E0792F_.wvu.FilterData" localSheetId="1" hidden="1">'Переч Меропр подпрограммы 1'!$A$4:$Q$45</definedName>
    <definedName name="Z_4767DD30_F6FB_4FF0_A429_8866A8232500_.wvu.FilterData" localSheetId="1" hidden="1">'Переч Меропр подпрограммы 1'!$A$4:$Q$45</definedName>
    <definedName name="Z_4767DD30_F6FB_4FF0_A429_8866A8232500_.wvu.PrintArea" localSheetId="0" hidden="1">'Мероприятия подпрограммы 2'!$A$1:$N$15</definedName>
    <definedName name="Z_4767DD30_F6FB_4FF0_A429_8866A8232500_.wvu.PrintArea" localSheetId="1" hidden="1">'Переч Меропр подпрограммы 1'!$A$1:$N$58</definedName>
    <definedName name="Z_4767DD30_F6FB_4FF0_A429_8866A8232500_.wvu.PrintArea" localSheetId="3" hidden="1">'Приложение 1'!$A$1:$M$53</definedName>
    <definedName name="Z_4767DD30_F6FB_4FF0_A429_8866A8232500_.wvu.PrintArea" localSheetId="2" hidden="1">'Ресурсное обеспечение'!$A$1:$G$25</definedName>
    <definedName name="Z_4767DD30_F6FB_4FF0_A429_8866A8232500_.wvu.PrintTitles" localSheetId="0" hidden="1">'Мероприятия подпрограммы 2'!$3:$4</definedName>
    <definedName name="Z_4767DD30_F6FB_4FF0_A429_8866A8232500_.wvu.PrintTitles" localSheetId="1" hidden="1">'Переч Меропр подпрограммы 1'!$3:$4</definedName>
    <definedName name="Z_4767DD30_F6FB_4FF0_A429_8866A8232500_.wvu.PrintTitles" localSheetId="3" hidden="1">'Приложение 1'!$3:$4</definedName>
    <definedName name="Z_4767DD30_F6FB_4FF0_A429_8866A8232500_.wvu.PrintTitles" localSheetId="2" hidden="1">'Ресурсное обеспечение'!$3:$4</definedName>
    <definedName name="Z_4767DD30_F6FB_4FF0_A429_8866A8232500_.wvu.Rows" localSheetId="0" hidden="1">'Мероприятия подпрограммы 2'!#REF!,'Мероприятия подпрограммы 2'!#REF!</definedName>
    <definedName name="Z_4767DD30_F6FB_4FF0_A429_8866A8232500_.wvu.Rows" localSheetId="1" hidden="1">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1'!$30:$31,'Переч Меропр подпрограммы 1'!$36:$36,'Переч Меропр подпрограммы 1'!$44:$44</definedName>
    <definedName name="Z_484BD7FD_1D3D_4528_954E_A98D5B59AC9C_.wvu.FilterData" localSheetId="1" hidden="1">'Переч Меропр подпрограммы 1'!$A$4:$Q$45</definedName>
    <definedName name="Z_7C917F30_361A_4C86_9002_2134EAE2E3CF_.wvu.FilterData" localSheetId="1" hidden="1">'Переч Меропр подпрограммы 1'!$A$4:$Q$45</definedName>
    <definedName name="Z_7C917F30_361A_4C86_9002_2134EAE2E3CF_.wvu.PrintArea" localSheetId="1" hidden="1">'Переч Меропр подпрограммы 1'!$A$1:$N$58</definedName>
    <definedName name="Z_7C917F30_361A_4C86_9002_2134EAE2E3CF_.wvu.PrintArea" localSheetId="2" hidden="1">'Ресурсное обеспечение'!$A$1:$G$25</definedName>
    <definedName name="Z_7C917F30_361A_4C86_9002_2134EAE2E3CF_.wvu.PrintTitles" localSheetId="0" hidden="1">'Мероприятия подпрограммы 2'!$3:$4</definedName>
    <definedName name="Z_7C917F30_361A_4C86_9002_2134EAE2E3CF_.wvu.PrintTitles" localSheetId="1" hidden="1">'Переч Меропр подпрограммы 1'!$3:$4</definedName>
    <definedName name="Z_7C917F30_361A_4C86_9002_2134EAE2E3CF_.wvu.PrintTitles" localSheetId="2" hidden="1">'Ресурсное обеспечение'!$3:$4</definedName>
    <definedName name="Z_7C917F30_361A_4C86_9002_2134EAE2E3CF_.wvu.Rows" localSheetId="0" hidden="1">'Мероприятия подпрограммы 2'!#REF!,'Мероприятия подпрограммы 2'!#REF!</definedName>
    <definedName name="Z_7C917F30_361A_4C86_9002_2134EAE2E3CF_.wvu.Rows" localSheetId="1" hidden="1">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1'!$30:$31,'Переч Меропр подпрограммы 1'!$36:$36,'Переч Меропр подпрограммы 1'!$44:$44</definedName>
    <definedName name="Z_81F2AFB8_21DA_4513_90AB_0A09D7D72D56_.wvu.FilterData" localSheetId="1" hidden="1">'Переч Меропр подпрограммы 1'!$A$4:$Q$45</definedName>
    <definedName name="Z_AD6F79BD_847B_4421_A1AA_268A55FACAB4_.wvu.FilterData" localSheetId="1" hidden="1">'Переч Меропр подпрограммы 1'!$A$4:$Q$45</definedName>
    <definedName name="Z_B45C2115_52AF_4E7B_8578_551FB3CF371E_.wvu.FilterData" localSheetId="1" hidden="1">'Переч Меропр подпрограммы 1'!$A$4:$Q$45</definedName>
    <definedName name="Z_C75D4C66_EC35_48DB_8FCD_E29923CDB091_.wvu.FilterData" localSheetId="1" hidden="1">'Переч Меропр подпрограммы 1'!$A$4:$Q$45</definedName>
    <definedName name="Z_CDE1D6F6_68DF_42F8_B01A_FF6465B24CCD_.wvu.FilterData" localSheetId="1" hidden="1">'Переч Меропр подпрограммы 1'!$A$4:$Q$45</definedName>
    <definedName name="Z_CDE1D6F6_68DF_42F8_B01A_FF6465B24CCD_.wvu.PrintArea" localSheetId="0" hidden="1">'Мероприятия подпрограммы 2'!$A$1:$N$15</definedName>
    <definedName name="Z_CDE1D6F6_68DF_42F8_B01A_FF6465B24CCD_.wvu.PrintArea" localSheetId="1" hidden="1">'Переч Меропр подпрограммы 1'!$A$1:$N$58</definedName>
    <definedName name="Z_CDE1D6F6_68DF_42F8_B01A_FF6465B24CCD_.wvu.PrintArea" localSheetId="3" hidden="1">'Приложение 1'!$A$1:$M$53</definedName>
    <definedName name="Z_CDE1D6F6_68DF_42F8_B01A_FF6465B24CCD_.wvu.PrintArea" localSheetId="2" hidden="1">'Ресурсное обеспечение'!$A$1:$G$25</definedName>
    <definedName name="Z_CDE1D6F6_68DF_42F8_B01A_FF6465B24CCD_.wvu.PrintTitles" localSheetId="0" hidden="1">'Мероприятия подпрограммы 2'!$3:$4</definedName>
    <definedName name="Z_CDE1D6F6_68DF_42F8_B01A_FF6465B24CCD_.wvu.PrintTitles" localSheetId="1" hidden="1">'Переч Меропр подпрограммы 1'!$3:$4</definedName>
    <definedName name="Z_CDE1D6F6_68DF_42F8_B01A_FF6465B24CCD_.wvu.PrintTitles" localSheetId="3" hidden="1">'Приложение 1'!$3:$4</definedName>
    <definedName name="Z_CDE1D6F6_68DF_42F8_B01A_FF6465B24CCD_.wvu.PrintTitles" localSheetId="2" hidden="1">'Ресурсное обеспечение'!$3:$4</definedName>
    <definedName name="Z_CDE1D6F6_68DF_42F8_B01A_FF6465B24CCD_.wvu.Rows" localSheetId="0" hidden="1">'Мероприятия подпрограммы 2'!#REF!,'Мероприятия подпрограммы 2'!#REF!</definedName>
    <definedName name="Z_D97B14A5_4ECD_4EB7_B8A7_D41E462F19A2_.wvu.FilterData" localSheetId="1" hidden="1">'Переч Меропр подпрограммы 1'!$A$4:$Q$45</definedName>
    <definedName name="Z_FAC3C627_8E23_41AB_B3FB_95B33614D8DB_.wvu.FilterData" localSheetId="1" hidden="1">'Переч Меропр подпрограммы 1'!$A$4:$Q$45</definedName>
    <definedName name="_xlnm.Print_Titles" localSheetId="0">'Мероприятия подпрограммы 2'!$3:$4</definedName>
    <definedName name="_xlnm.Print_Titles" localSheetId="1">'Переч Меропр подпрограммы 1'!$3:$4</definedName>
    <definedName name="_xlnm.Print_Titles" localSheetId="3">'Приложение 1'!$3:$4</definedName>
    <definedName name="_xlnm.Print_Titles" localSheetId="2">'Ресурсное обеспечение'!$3:$4</definedName>
    <definedName name="_xlnm.Print_Area" localSheetId="1">'Переч Меропр подпрограммы 1'!$A$1:$N$58</definedName>
    <definedName name="_xlnm.Print_Area" localSheetId="3">'Приложение 1'!$A$1:$M$53</definedName>
    <definedName name="_xlnm.Print_Area" localSheetId="2">'Ресурсное обеспечение'!$A$1:$G$25</definedName>
  </definedNames>
  <calcPr calcId="145621"/>
</workbook>
</file>

<file path=xl/calcChain.xml><?xml version="1.0" encoding="utf-8"?>
<calcChain xmlns="http://schemas.openxmlformats.org/spreadsheetml/2006/main">
  <c r="M7" i="4" l="1"/>
  <c r="J9" i="4"/>
  <c r="K9" i="4"/>
  <c r="L9" i="4"/>
  <c r="M9" i="4"/>
  <c r="M10" i="4"/>
  <c r="M11" i="4"/>
  <c r="J12" i="4"/>
  <c r="M12" i="4" s="1"/>
  <c r="M13" i="4"/>
  <c r="M14" i="4"/>
  <c r="J15" i="4"/>
  <c r="K15" i="4"/>
  <c r="L15" i="4"/>
  <c r="M7" i="3"/>
  <c r="M8" i="3"/>
  <c r="M9" i="3"/>
  <c r="J10" i="3"/>
  <c r="M10" i="3" s="1"/>
  <c r="M11" i="3"/>
  <c r="M12" i="3"/>
  <c r="M13" i="3"/>
  <c r="M14" i="3"/>
  <c r="M15" i="3"/>
  <c r="M17" i="3"/>
  <c r="M18" i="3"/>
  <c r="M19" i="3"/>
  <c r="J20" i="3"/>
  <c r="K20" i="3"/>
  <c r="L20" i="3"/>
  <c r="M22" i="3"/>
  <c r="M23" i="3"/>
  <c r="M24" i="3"/>
  <c r="M25" i="3"/>
  <c r="M26" i="3"/>
  <c r="M27" i="3"/>
  <c r="J28" i="3"/>
  <c r="M28" i="3" s="1"/>
  <c r="J29" i="3"/>
  <c r="K29" i="3"/>
  <c r="L29" i="3"/>
  <c r="J32" i="3"/>
  <c r="M32" i="3" s="1"/>
  <c r="M33" i="3"/>
  <c r="M34" i="3"/>
  <c r="M35" i="3"/>
  <c r="M37" i="3"/>
  <c r="J38" i="3"/>
  <c r="K38" i="3"/>
  <c r="L38" i="3"/>
  <c r="M40" i="3"/>
  <c r="M41" i="3"/>
  <c r="M43" i="3" s="1"/>
  <c r="M42" i="3"/>
  <c r="J43" i="3"/>
  <c r="K43" i="3"/>
  <c r="L43" i="3"/>
  <c r="J44" i="3"/>
  <c r="K44" i="3"/>
  <c r="L44" i="3"/>
  <c r="M44" i="3"/>
  <c r="M46" i="3"/>
  <c r="M47" i="3"/>
  <c r="M48" i="3"/>
  <c r="J49" i="3"/>
  <c r="M49" i="3" s="1"/>
  <c r="M50" i="3"/>
  <c r="M51" i="3"/>
  <c r="M52" i="3"/>
  <c r="M53" i="3"/>
  <c r="M54" i="3"/>
  <c r="K55" i="3"/>
  <c r="L55" i="3"/>
  <c r="K56" i="3"/>
  <c r="D9" i="2"/>
  <c r="G9" i="2" s="1"/>
  <c r="E9" i="2"/>
  <c r="F9" i="2"/>
  <c r="D15" i="2"/>
  <c r="D8" i="2" s="1"/>
  <c r="E15" i="2"/>
  <c r="E8" i="2" s="1"/>
  <c r="F15" i="2"/>
  <c r="F8" i="2" s="1"/>
  <c r="D16" i="2"/>
  <c r="E16" i="2"/>
  <c r="F16" i="2"/>
  <c r="G16" i="2"/>
  <c r="E17" i="2"/>
  <c r="E10" i="2" s="1"/>
  <c r="F17" i="2"/>
  <c r="E19" i="2"/>
  <c r="G22" i="2"/>
  <c r="D24" i="2"/>
  <c r="E24" i="2"/>
  <c r="F24" i="2"/>
  <c r="K10" i="1"/>
  <c r="K8" i="1" s="1"/>
  <c r="L10" i="1"/>
  <c r="L8" i="1" s="1"/>
  <c r="M11" i="1"/>
  <c r="M12" i="1"/>
  <c r="M13" i="1"/>
  <c r="M16" i="1"/>
  <c r="M17" i="1"/>
  <c r="M18" i="1"/>
  <c r="M19" i="1"/>
  <c r="M20" i="1"/>
  <c r="M21" i="1"/>
  <c r="M22" i="1"/>
  <c r="M23" i="1"/>
  <c r="M24" i="1"/>
  <c r="J25" i="1"/>
  <c r="M25" i="1" s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K47" i="1"/>
  <c r="K45" i="1" s="1"/>
  <c r="L47" i="1"/>
  <c r="L45" i="1" s="1"/>
  <c r="F19" i="2" s="1"/>
  <c r="J48" i="1"/>
  <c r="J47" i="1" s="1"/>
  <c r="J45" i="1" s="1"/>
  <c r="D19" i="2" s="1"/>
  <c r="G19" i="2" s="1"/>
  <c r="M48" i="1"/>
  <c r="M49" i="1"/>
  <c r="M50" i="1"/>
  <c r="M51" i="1"/>
  <c r="M52" i="1"/>
  <c r="M53" i="1"/>
  <c r="L56" i="3" l="1"/>
  <c r="M15" i="4"/>
  <c r="M47" i="1"/>
  <c r="M45" i="1" s="1"/>
  <c r="M55" i="3"/>
  <c r="M38" i="3"/>
  <c r="G24" i="2"/>
  <c r="G15" i="2"/>
  <c r="G8" i="2" s="1"/>
  <c r="F10" i="2"/>
  <c r="M29" i="3"/>
  <c r="M20" i="3"/>
  <c r="J55" i="3"/>
  <c r="J56" i="3" s="1"/>
  <c r="M56" i="3" s="1"/>
  <c r="E12" i="2"/>
  <c r="E5" i="2" s="1"/>
  <c r="F12" i="2"/>
  <c r="F5" i="2" s="1"/>
  <c r="L7" i="1"/>
  <c r="L5" i="1" s="1"/>
  <c r="M10" i="1"/>
  <c r="K7" i="1"/>
  <c r="K5" i="1" s="1"/>
  <c r="J10" i="1"/>
  <c r="J8" i="1" s="1"/>
  <c r="D17" i="2" s="1"/>
  <c r="G17" i="2" s="1"/>
  <c r="D12" i="2" l="1"/>
  <c r="D5" i="2" s="1"/>
  <c r="D10" i="2"/>
  <c r="G10" i="2" s="1"/>
  <c r="G12" i="2"/>
  <c r="G5" i="2" s="1"/>
  <c r="M8" i="1"/>
  <c r="M7" i="1" s="1"/>
  <c r="M5" i="1" s="1"/>
  <c r="J7" i="1"/>
  <c r="J5" i="1" s="1"/>
</calcChain>
</file>

<file path=xl/sharedStrings.xml><?xml version="1.0" encoding="utf-8"?>
<sst xmlns="http://schemas.openxmlformats.org/spreadsheetml/2006/main" count="769" uniqueCount="222">
  <si>
    <t>121                   122                   244</t>
  </si>
  <si>
    <t>7552</t>
  </si>
  <si>
    <t>2</t>
  </si>
  <si>
    <t>01</t>
  </si>
  <si>
    <t>0709</t>
  </si>
  <si>
    <t>079</t>
  </si>
  <si>
    <t xml:space="preserve">Осуществление государственных полномочий по организации и осуществлению деятельности по опеке и попечительству в отношении несовершеннолетних </t>
  </si>
  <si>
    <t>611</t>
  </si>
  <si>
    <t>8021</t>
  </si>
  <si>
    <t>07 09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</si>
  <si>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софинансирование за счет средств местного бюджета</t>
  </si>
  <si>
    <t>1021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</si>
  <si>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</si>
  <si>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9561</t>
  </si>
  <si>
    <t>Обеспечение деятельности (оказание услуг) подведомсвенных учреждений</t>
  </si>
  <si>
    <t>244</t>
  </si>
  <si>
    <t>9533</t>
  </si>
  <si>
    <t>Расходы на проведение мероприятий, включая приобретение призов и ценных подарков</t>
  </si>
  <si>
    <t xml:space="preserve">121           122             244         </t>
  </si>
  <si>
    <t>9521</t>
  </si>
  <si>
    <t xml:space="preserve">Руководство и управление в сфере установленных функций </t>
  </si>
  <si>
    <t>Отдел образования администрации города Бородино</t>
  </si>
  <si>
    <t>в том числе по ГРБС:</t>
  </si>
  <si>
    <t>всего расходное обязательство по Подпрограмме 2</t>
  </si>
  <si>
    <t>"Обеспечение реализации государственной программы и прочие мероприятия"</t>
  </si>
  <si>
    <t>Подпрограмма 2</t>
  </si>
  <si>
    <t>7554</t>
  </si>
  <si>
    <t>1</t>
  </si>
  <si>
    <t>0701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</si>
  <si>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 без взимания родительской платы</t>
  </si>
  <si>
    <t>313</t>
  </si>
  <si>
    <t>7556</t>
  </si>
  <si>
    <t>1004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</si>
  <si>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</si>
  <si>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612</t>
  </si>
  <si>
    <t>7566</t>
  </si>
  <si>
    <t>1003</t>
  </si>
  <si>
    <t xml:space="preserve">Обеспечение питанием детей,обучающихся в муниципальных и негосударственных образовательных организациях, реализующих  основные общеобразовательные  программы, без взимания платы </t>
  </si>
  <si>
    <t>111               112                                                244</t>
  </si>
  <si>
    <t>7588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</si>
  <si>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</t>
  </si>
  <si>
    <t>611     612</t>
  </si>
  <si>
    <t>7564</t>
  </si>
  <si>
    <t>0702</t>
  </si>
  <si>
    <t xml:space="preserve">Финансовое обеспечение государственных гарантий реализации прав на получение общедоступного и бесплатного начального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</si>
  <si>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>7582</t>
  </si>
  <si>
    <t>0707</t>
  </si>
  <si>
    <t>Оплата стоимости набора продуктов питания или готовых блюд и их транспортировку в лагерях с дневным пребыванием детей</t>
  </si>
  <si>
    <t>621</t>
  </si>
  <si>
    <t>7585</t>
  </si>
  <si>
    <t>Организация отдыха, оздоровления и занятости детей в муниципальных загородных оздоровительных лагерях</t>
  </si>
  <si>
    <t>8585</t>
  </si>
  <si>
    <t>Организация отдыха, оздоровления и занятости детей в муниципальных загородных оздоровительных лагерях, софинансирование за счет местного бюджета</t>
  </si>
  <si>
    <t>622</t>
  </si>
  <si>
    <t>8441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</si>
  <si>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детей, софинансирование за счет средств местного бюджета</t>
  </si>
  <si>
    <t>9581</t>
  </si>
  <si>
    <t xml:space="preserve">079 </t>
  </si>
  <si>
    <t xml:space="preserve">Мероприятия,направленные на создание условий для выявления, сопровождения и поддержки интеллектуально,художественно и спортивно одаренных детей </t>
  </si>
  <si>
    <t xml:space="preserve">Мероприятия,направленные на создание условий для выявления, сопровождения и поддержки интеллектуально, художественно и спортивно одаренных детей </t>
  </si>
  <si>
    <t>9591</t>
  </si>
  <si>
    <t xml:space="preserve">Мероприятия,направленные на обеспечение безопасности жизнедеятельности образовательных учреждений </t>
  </si>
  <si>
    <t xml:space="preserve">01 </t>
  </si>
  <si>
    <t>07 07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</si>
  <si>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софинансирование за счет местного бюджета</t>
  </si>
  <si>
    <t>8584</t>
  </si>
  <si>
    <t>Выплаты отдельным категориям работников муниципальных загородных оздоровительных лагерей, на оплату услуг по санитарно- эпидемиологической оценке обстановки в муниципальных загородных оздоровительных лагерях, оказанных на договорной основе, софинансирование за счет средств  местного бюджета</t>
  </si>
  <si>
    <t>8582</t>
  </si>
  <si>
    <t>Оплата стоимости набора продуктов питания или готовых блюд и их транспортировку в лагерях с дневным пребыванием детей, софинансирование  за счет средств местного бюджета</t>
  </si>
  <si>
    <t>Обеспечение деятельности (оказание услуг) подведомстенных учреждений</t>
  </si>
  <si>
    <t>1031</t>
  </si>
  <si>
    <t>Персональные выплаты, устанавленные в целях повышения оплаты труда молодым специалистам</t>
  </si>
  <si>
    <t>9599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</si>
  <si>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</si>
  <si>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 xml:space="preserve">Обеспечение деятельности (оказание услуг) подведомстенных учреждений </t>
  </si>
  <si>
    <t>9563</t>
  </si>
  <si>
    <t>Расходы на питание в ДОУ за счет  родительской платы</t>
  </si>
  <si>
    <t>9562</t>
  </si>
  <si>
    <t>Расходы на питание в ДОУ за счет средств местного бюджета</t>
  </si>
  <si>
    <t>111</t>
  </si>
  <si>
    <t>07 01</t>
  </si>
  <si>
    <t xml:space="preserve">07 01 </t>
  </si>
  <si>
    <t>8558</t>
  </si>
  <si>
    <t>Выплаты на частичное финансирование (вомещение) расходов на краевые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 в 2014 году, софинансирование за счет местного бюджета</t>
  </si>
  <si>
    <t>7558</t>
  </si>
  <si>
    <t>Выплаты на частичное финансирование (вомещение) расходов на краевые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 в 2014 году</t>
  </si>
  <si>
    <t xml:space="preserve">111                                                           112                                                           244                                                  </t>
  </si>
  <si>
    <t>414</t>
  </si>
  <si>
    <t>7557</t>
  </si>
  <si>
    <t xml:space="preserve">Строительство и реконструкция зданий дошкольных образовательных учреждений по разработанной проектно-сметной документации </t>
  </si>
  <si>
    <t>Мероприятия направленные на обеспечение безопасных условий жизнедеятельности дошкольных образовательных учреждений, в части приведения в сответствие с требованиями пожарной безопасности</t>
  </si>
  <si>
    <t>всего расходное обязательство по Подпрограмме 1</t>
  </si>
  <si>
    <t>«Развитие дошкольного, общего и дополнительного образования детей»</t>
  </si>
  <si>
    <t>Подпрограмма 1</t>
  </si>
  <si>
    <t>всего расходное обязательство по программе</t>
  </si>
  <si>
    <t>«Развитие образования 
города Бородино на 2014-2016 годы»</t>
  </si>
  <si>
    <t>Муниципальная  программа</t>
  </si>
  <si>
    <t>Итого на период</t>
  </si>
  <si>
    <t>КВР</t>
  </si>
  <si>
    <t>КЦСР</t>
  </si>
  <si>
    <t>Рз Пр</t>
  </si>
  <si>
    <t>ГРБС</t>
  </si>
  <si>
    <t>Расходы (тыс. руб.), годы</t>
  </si>
  <si>
    <t>Код бюджетной классификации</t>
  </si>
  <si>
    <t>Наименование ГРБС</t>
  </si>
  <si>
    <t>Наименование программы, подпрограммы</t>
  </si>
  <si>
    <t>Статус (государственная программа, подпрограмма)</t>
  </si>
  <si>
    <t xml:space="preserve"> Распределение планируемых расходов по отдельным мероприятиям программ, подпрограммам Муниципальной программы</t>
  </si>
  <si>
    <t xml:space="preserve"> </t>
  </si>
  <si>
    <t>юридические лица</t>
  </si>
  <si>
    <t>бюджеты муниципальных образований</t>
  </si>
  <si>
    <t>за счет доходов от оказания платных услуг</t>
  </si>
  <si>
    <t>краевой бюджет</t>
  </si>
  <si>
    <t xml:space="preserve">федеральный бюджет </t>
  </si>
  <si>
    <t>в том числе:</t>
  </si>
  <si>
    <t>Всего</t>
  </si>
  <si>
    <t>«Обеспечение реализации Муниципальной программы и прочие мероприятия»</t>
  </si>
  <si>
    <t xml:space="preserve">Подпрограмма 1 </t>
  </si>
  <si>
    <t>«Развитие образования города Бородино 
на 2014-2016 годы»</t>
  </si>
  <si>
    <t>2016 год</t>
  </si>
  <si>
    <t>2015 год</t>
  </si>
  <si>
    <t>2014 год</t>
  </si>
  <si>
    <t>Оценка расходов 
(тыс. руб.), годы</t>
  </si>
  <si>
    <t>Ответственный исполнитель, соисполнители</t>
  </si>
  <si>
    <t>Наименование государственной программы, подпрограммы государственной программы</t>
  </si>
  <si>
    <t>Статус</t>
  </si>
  <si>
    <t xml:space="preserve">Ресурсное обеспечение и прогнозная оценка расходов на реализацию целей Муниципальной программы 
с учетом источников финансирования, в том числе средств федерального , краевого и муниципального бюджетов </t>
  </si>
  <si>
    <t>Всего по подпрограмме</t>
  </si>
  <si>
    <t>Итого по задаче 5</t>
  </si>
  <si>
    <t>Привлечение дополнительных средств из краевого бюджета для укрепления материально-технической базы МАУ ДЗСОЛ "Шахтёр"; увеличение количества детей, охваченных летним отдыхом и оздоровлением, до 95% от общего количества школьников ежегодно; социальная поддержка родителям в приобретении путёвок в загородный оздоровительный лагерь "Шахтёр" для 480 детей за 3 года (по 160 ежегодно) и в лагеря дневного пребывания для 1863 детей за 3 года (по 621 ежегодно)</t>
  </si>
  <si>
    <t>Организация отдыха, оздоровления и занятости детей в муниципальных загородных оздоровительных лагерях софинансирование за счет средств местного бюджета</t>
  </si>
  <si>
    <t>1.5.9</t>
  </si>
  <si>
    <t>1.5.8.</t>
  </si>
  <si>
    <t>1.5.7.</t>
  </si>
  <si>
    <t>1.5.6.</t>
  </si>
  <si>
    <t>Социальная поддержка родителям в приобретении путёвок  лагеря дневного пребывания для 1863 детей за 3 года (по 621 ежегодно)</t>
  </si>
  <si>
    <t>1.5.5</t>
  </si>
  <si>
    <t>Обеспечение деятельности (оказание услуг) подведомственных учреждений</t>
  </si>
  <si>
    <t>1.5.4</t>
  </si>
  <si>
    <t>1.5.3</t>
  </si>
  <si>
    <t>Социальная поддержка родителям в приобретении путёвок в загородный оздоровительный лагерь "Шахтёр" для 480 детей за 3 года (по 160 ежегодно)</t>
  </si>
  <si>
    <t>1.5.2</t>
  </si>
  <si>
    <t>1.5.1</t>
  </si>
  <si>
    <t>Задача № 5. Обеспечить безопасный, качественный отдых и оздоровление детей</t>
  </si>
  <si>
    <t>Задача №5 Обеспечить безопасный, качественный отдых  и оздоровление детей</t>
  </si>
  <si>
    <t>Итого по задаче 4</t>
  </si>
  <si>
    <t>Мероприятия, направленные на создание условий для выявления, сопровождения и поддержки интеллектуально, художественно и спортивно одарённых детей</t>
  </si>
  <si>
    <t>1.4.3</t>
  </si>
  <si>
    <t>1.4.2</t>
  </si>
  <si>
    <t>Увеличение числа обучающихся, охваченных различными формами работы с одарёнными детьми, до 80%; обеспечение возможности участия в конкурсах, соревнованиях, олимпиадах за пределами города не менее135, в том числе по годам: 2014 год - 65 детей; 2015 год - 70</t>
  </si>
  <si>
    <t>1.4.1</t>
  </si>
  <si>
    <t>Задача № 4. Содействовать выявлению и поддержке одаренных детей</t>
  </si>
  <si>
    <t>Итого по задаче 3</t>
  </si>
  <si>
    <t>Персоональные выплаты, установленные в целях повышения оплаты труда молодым специалистам</t>
  </si>
  <si>
    <t>1.3.5</t>
  </si>
  <si>
    <t>1.3.4</t>
  </si>
  <si>
    <t>07 02</t>
  </si>
  <si>
    <t>1.3.3</t>
  </si>
  <si>
    <t>1.3.2</t>
  </si>
  <si>
    <t>1.3.1</t>
  </si>
  <si>
    <t>Задача №3 Обеспечить создание системы воспитания, дополнительного образования</t>
  </si>
  <si>
    <t>Задача № 3. Обеспечить создание системы воспитания, дополнительного образования</t>
  </si>
  <si>
    <t>Итого по задаче 2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</si>
  <si>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(миниального оплаты труда), софинансирование за счет средств местного бюджета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</si>
  <si>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(миниального оплаты труда)</t>
  </si>
  <si>
    <t>1.2.5</t>
  </si>
  <si>
    <t>Подготовка общеобразовательрных учреждений города , реализующих общеобразовательные программы начального общего, основного общего и среднего общего образования к новому учебному году в 3-х школах; улучшение материально-технического состояния спортивных залов общеобразовательных учреждений в 2-х школах; приведение в соответствие с правилами пожарной безопасности и санитарно-гигиеническими нормативами зданий общеобразовательных учреждений в 3-х школах</t>
  </si>
  <si>
    <t xml:space="preserve">Мероприятия, направленные на обеспечение безопасности жизнедеятельности образовательных учреждений   </t>
  </si>
  <si>
    <t>1.2.4</t>
  </si>
  <si>
    <t xml:space="preserve">589 детей из малообеспеченных семей ежегодно будут получать бесплатное школьное питание </t>
  </si>
  <si>
    <t xml:space="preserve">Обеспечение питанием детей, обучающихся в  муниципальных  общеобразовательных   учреждениях,  реализующих основные  общеобразовательные   программы, без  взимания платы  </t>
  </si>
  <si>
    <t>1.2.3</t>
  </si>
  <si>
    <t>2118 человек получат услуги общедоступного и бесплатного начального общего, основного общего, среднего общего образования в общеобразовательных учрежденихя города</t>
  </si>
  <si>
    <t>1.2.1</t>
  </si>
  <si>
    <t>Задача № 2. Обеспечить условия и качество обучения, соответствующие федеральным государственным стандартам начального общего, основного общего, среднего общего образования</t>
  </si>
  <si>
    <t>Итого по задаче 1</t>
  </si>
  <si>
    <t>Выплаты на частичное финансирование (вомещение) расходов на краевые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 в 2014 году, софинансирование за счет средств местного бюджета</t>
  </si>
  <si>
    <t>1.1.10</t>
  </si>
  <si>
    <t>1.1.9</t>
  </si>
  <si>
    <t>1.1.8</t>
  </si>
  <si>
    <t>1.1.7</t>
  </si>
  <si>
    <t>1.1.6</t>
  </si>
  <si>
    <t>111                            112                                                      244</t>
  </si>
  <si>
    <t>1.1.5</t>
  </si>
  <si>
    <t>Расходы на питание в ДОУ за счет родительской платы</t>
  </si>
  <si>
    <t>Расходы на питание в ДОУ за счет местного бюджета</t>
  </si>
  <si>
    <t>111    112                  244</t>
  </si>
  <si>
    <t>1.1.4</t>
  </si>
  <si>
    <t>Создание 80 дополнительных мест</t>
  </si>
  <si>
    <t>Строительство и реконструкция здания дошкольного образовательного учреждения по разработанной проектно-сметной документации</t>
  </si>
  <si>
    <t>1.1.3</t>
  </si>
  <si>
    <t>Оснащение технологическим оборудованием пищеблоков 2-х дошкольных образовательных учреждений; строительство теневых навесов на территории 3-х дошкольных образовательных учреждений; приведение в соответствие с правилами пожарной безопасности 4-х зданий дошкольных образовательных учреждений</t>
  </si>
  <si>
    <t>9593</t>
  </si>
  <si>
    <t>Мероприятия, направленные на обеспечение безопасных условий жизнедеятельности дошкольных образовательных учреждений в части приведения в соответствие с требованиями пожарной безопасности</t>
  </si>
  <si>
    <t>1.1.2</t>
  </si>
  <si>
    <t>1151 детей получат услуги дошкольного образования</t>
  </si>
  <si>
    <t>Обеспечение выделения денежных средств на осуществление присмотра и 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</si>
  <si>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1.1.1</t>
  </si>
  <si>
    <t>Задача № 1 Обеспечить доступность дошкольного образования, соответствующего единому стандарту качества дошкольного образования</t>
  </si>
  <si>
    <t>Цель: 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 и оздоровления детей в летний период</t>
  </si>
  <si>
    <t>Ожидаемый результат от реализации подпрограммного мероприятия 
(в натуральном выражении)</t>
  </si>
  <si>
    <t xml:space="preserve">Цели, задачи, мероприятия </t>
  </si>
  <si>
    <t>№ п/п</t>
  </si>
  <si>
    <t>Перечень мероприятий подпрограммы с указанием объема средств на их реализацию и ожидаемых результатов</t>
  </si>
  <si>
    <t>2.1.6</t>
  </si>
  <si>
    <t>2.1.5</t>
  </si>
  <si>
    <t>2.1.4</t>
  </si>
  <si>
    <t>121                          122                                  244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</si>
  <si>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</si>
  <si>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2.1.3</t>
  </si>
  <si>
    <t>2.1.2</t>
  </si>
  <si>
    <r>
      <t xml:space="preserve">Повышение эффективности управления муниципальными  финансами и использования муниципального имущества в части вопросов реализации программы, совершенствование системы оплаты туда и мер социальной защиты и поддержки, повышение качества межведомственного и межуровневого взаимодействия на </t>
    </r>
    <r>
      <rPr>
        <sz val="12"/>
        <color indexed="10"/>
        <rFont val="Times New Roman"/>
        <family val="1"/>
        <charset val="204"/>
      </rPr>
      <t>1 балл</t>
    </r>
  </si>
  <si>
    <t>121                                                    122                                                                 244</t>
  </si>
  <si>
    <t xml:space="preserve">Руководство и управление в сфере установленных функций органов государственной власти </t>
  </si>
  <si>
    <t>2.1.1</t>
  </si>
  <si>
    <t>Задача 1 Организация деятельности аппарата министерства и учреждений, обеспечивающих деятельность образовательных учреждений, направленной на эффективное управление отраслью</t>
  </si>
  <si>
    <t>Цель: создать условия для эффективного управления отраслью</t>
  </si>
  <si>
    <t>Ожидаемый результат от реализации подпрограммного мероприятия (в натуральном выражении)</t>
  </si>
  <si>
    <t xml:space="preserve">Приложение № 1
к постановлению администрации г. Бородино                                                              от 02.04.2014  № 254      </t>
  </si>
  <si>
    <t xml:space="preserve">Приложение № 2
к постановлению администрации г. Бородино                                                     от 02.04.2014  № 254       </t>
  </si>
  <si>
    <t xml:space="preserve">Приложение № 3
к постановлению администрации г. Бородино                                                                                    от 02.04.2014 № 254       </t>
  </si>
  <si>
    <t xml:space="preserve">Приложение № 4
к постановлению администрации г. Бородино                                                                   от 02.04.2014 № 254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</si>
</sst>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.00&quot;р.&quot;"/>
    <numFmt numFmtId="165" formatCode="#,##0.00_ ;\-#,##0.00\ "/>
    <numFmt numFmtId="166" formatCode="_-* #,##0.0_р_._-;\-* #,##0.0_р_._-;_-* &quot;-&quot;?_р_._-;_-@_-"/>
    <numFmt numFmtId="167" formatCode="0.0"/>
    <numFmt numFmtId="168" formatCode="#,##0.0"/>
    <numFmt numFmtId="169" formatCode="#,##0.0_ ;\-#,##0.0\ 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36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5" fillId="0" borderId="0"/>
    <xf numFmtId="43" fontId="2" fillId="0" borderId="0" applyFont="0" applyFill="0" applyBorder="0" applyAlignment="0" applyProtection="0"/>
  </cellStyleXfs>
  <cellXfs count="232">
    <xf numFmtId="0" fontId="0" fillId="0" borderId="0" xfId="0"/>
    <xf numFmtId="0" fontId="3" fillId="0" borderId="0" xfId="0" applyFont="1"/>
    <xf numFmtId="0" fontId="3" fillId="2" borderId="0" xfId="0" applyFont="1" applyFill="1"/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4" fontId="3" fillId="3" borderId="1" xfId="0" applyNumberFormat="1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165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7" fontId="3" fillId="2" borderId="1" xfId="0" applyNumberFormat="1" applyFont="1" applyFill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168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4" fontId="3" fillId="4" borderId="1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left" vertical="top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NumberFormat="1" applyFont="1" applyFill="1" applyBorder="1" applyAlignment="1" applyProtection="1">
      <alignment horizontal="left" vertical="top" wrapText="1"/>
    </xf>
    <xf numFmtId="166" fontId="3" fillId="0" borderId="1" xfId="0" applyNumberFormat="1" applyFont="1" applyFill="1" applyBorder="1" applyAlignment="1">
      <alignment horizontal="center" vertical="center"/>
    </xf>
    <xf numFmtId="167" fontId="3" fillId="0" borderId="1" xfId="0" applyNumberFormat="1" applyFont="1" applyBorder="1" applyAlignment="1" applyProtection="1">
      <alignment horizontal="center" vertical="center" wrapText="1"/>
    </xf>
    <xf numFmtId="168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top" wrapText="1"/>
    </xf>
    <xf numFmtId="16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6" fillId="0" borderId="0" xfId="0" applyFont="1" applyFill="1"/>
    <xf numFmtId="0" fontId="3" fillId="0" borderId="0" xfId="0" applyFont="1" applyFill="1"/>
    <xf numFmtId="0" fontId="6" fillId="5" borderId="0" xfId="0" applyFont="1" applyFill="1"/>
    <xf numFmtId="166" fontId="3" fillId="0" borderId="1" xfId="4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/>
    <xf numFmtId="0" fontId="7" fillId="0" borderId="1" xfId="0" applyFont="1" applyFill="1" applyBorder="1" applyAlignment="1">
      <alignment horizontal="left" vertical="top" wrapText="1" indent="2"/>
    </xf>
    <xf numFmtId="4" fontId="3" fillId="4" borderId="1" xfId="4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top" wrapText="1" indent="2"/>
    </xf>
    <xf numFmtId="4" fontId="3" fillId="2" borderId="1" xfId="4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/>
    <xf numFmtId="0" fontId="7" fillId="2" borderId="1" xfId="0" applyFont="1" applyFill="1" applyBorder="1" applyAlignment="1">
      <alignment horizontal="left" vertical="top" wrapText="1" indent="2"/>
    </xf>
    <xf numFmtId="4" fontId="3" fillId="0" borderId="1" xfId="4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 indent="1"/>
    </xf>
    <xf numFmtId="0" fontId="7" fillId="4" borderId="1" xfId="0" applyFont="1" applyFill="1" applyBorder="1" applyAlignment="1">
      <alignment vertical="top" wrapText="1"/>
    </xf>
    <xf numFmtId="4" fontId="3" fillId="0" borderId="1" xfId="0" applyNumberFormat="1" applyFont="1" applyFill="1" applyBorder="1"/>
    <xf numFmtId="4" fontId="3" fillId="0" borderId="1" xfId="0" applyNumberFormat="1" applyFont="1" applyFill="1" applyBorder="1" applyAlignment="1">
      <alignment horizontal="center" vertical="center"/>
    </xf>
    <xf numFmtId="4" fontId="8" fillId="0" borderId="1" xfId="4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49" fontId="3" fillId="0" borderId="0" xfId="0" applyNumberFormat="1" applyFont="1" applyFill="1" applyAlignment="1">
      <alignment horizontal="center" vertical="top"/>
    </xf>
    <xf numFmtId="0" fontId="3" fillId="0" borderId="0" xfId="0" applyFont="1" applyFill="1" applyBorder="1"/>
    <xf numFmtId="0" fontId="7" fillId="0" borderId="0" xfId="0" applyFont="1" applyFill="1" applyBorder="1"/>
    <xf numFmtId="166" fontId="10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 vertical="top"/>
    </xf>
    <xf numFmtId="166" fontId="11" fillId="0" borderId="0" xfId="4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3" fillId="2" borderId="0" xfId="0" applyFont="1" applyFill="1" applyBorder="1"/>
    <xf numFmtId="0" fontId="3" fillId="2" borderId="1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left" vertical="center" wrapText="1"/>
    </xf>
    <xf numFmtId="16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top" wrapText="1"/>
    </xf>
    <xf numFmtId="0" fontId="3" fillId="2" borderId="1" xfId="0" applyFont="1" applyFill="1" applyBorder="1"/>
    <xf numFmtId="166" fontId="3" fillId="2" borderId="1" xfId="0" applyNumberFormat="1" applyFont="1" applyFill="1" applyBorder="1"/>
    <xf numFmtId="0" fontId="13" fillId="2" borderId="5" xfId="0" applyFont="1" applyFill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/>
    </xf>
    <xf numFmtId="49" fontId="3" fillId="2" borderId="6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2" borderId="6" xfId="0" applyNumberFormat="1" applyFont="1" applyFill="1" applyBorder="1" applyAlignment="1">
      <alignment horizontal="center" vertical="top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6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wrapText="1"/>
    </xf>
    <xf numFmtId="0" fontId="3" fillId="2" borderId="1" xfId="0" applyFont="1" applyFill="1" applyBorder="1" applyAlignment="1"/>
    <xf numFmtId="0" fontId="3" fillId="2" borderId="4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vertical="center" wrapText="1"/>
    </xf>
    <xf numFmtId="49" fontId="3" fillId="2" borderId="4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7" fillId="2" borderId="0" xfId="1" applyFont="1" applyFill="1" applyAlignment="1">
      <alignment vertical="top" wrapText="1"/>
    </xf>
    <xf numFmtId="0" fontId="3" fillId="2" borderId="0" xfId="1" applyFont="1" applyFill="1" applyAlignment="1">
      <alignment vertical="top" wrapText="1"/>
    </xf>
    <xf numFmtId="0" fontId="3" fillId="2" borderId="0" xfId="0" applyFont="1" applyFill="1" applyBorder="1" applyAlignment="1">
      <alignment horizontal="center"/>
    </xf>
    <xf numFmtId="43" fontId="3" fillId="2" borderId="0" xfId="0" applyNumberFormat="1" applyFont="1" applyFill="1" applyBorder="1"/>
    <xf numFmtId="49" fontId="3" fillId="2" borderId="0" xfId="0" applyNumberFormat="1" applyFont="1" applyFill="1" applyBorder="1" applyAlignment="1">
      <alignment horizontal="center"/>
    </xf>
    <xf numFmtId="0" fontId="4" fillId="0" borderId="0" xfId="0" applyFont="1" applyFill="1"/>
    <xf numFmtId="49" fontId="3" fillId="0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top"/>
    </xf>
    <xf numFmtId="2" fontId="3" fillId="4" borderId="4" xfId="0" applyNumberFormat="1" applyFont="1" applyFill="1" applyBorder="1" applyAlignment="1">
      <alignment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/>
    <xf numFmtId="49" fontId="3" fillId="0" borderId="0" xfId="0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left" vertical="top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4" fontId="3" fillId="4" borderId="4" xfId="0" applyNumberFormat="1" applyFont="1" applyFill="1" applyBorder="1" applyAlignment="1">
      <alignment horizontal="center" vertical="center" wrapText="1"/>
    </xf>
    <xf numFmtId="4" fontId="0" fillId="4" borderId="2" xfId="0" applyNumberForma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12" fillId="2" borderId="7" xfId="0" applyNumberFormat="1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wrapText="1"/>
    </xf>
    <xf numFmtId="0" fontId="0" fillId="0" borderId="0" xfId="0" applyBorder="1" applyAlignment="1"/>
    <xf numFmtId="49" fontId="3" fillId="0" borderId="0" xfId="0" applyNumberFormat="1" applyFont="1" applyFill="1" applyBorder="1" applyAlignment="1">
      <alignment horizontal="left" vertical="top"/>
    </xf>
    <xf numFmtId="0" fontId="7" fillId="0" borderId="9" xfId="0" applyNumberFormat="1" applyFont="1" applyFill="1" applyBorder="1" applyAlignment="1">
      <alignment horizontal="left" vertical="top"/>
    </xf>
    <xf numFmtId="0" fontId="3" fillId="2" borderId="7" xfId="0" applyNumberFormat="1" applyFont="1" applyFill="1" applyBorder="1" applyAlignment="1">
      <alignment horizontal="left" vertical="top"/>
    </xf>
    <xf numFmtId="0" fontId="3" fillId="2" borderId="5" xfId="0" applyNumberFormat="1" applyFont="1" applyFill="1" applyBorder="1" applyAlignment="1">
      <alignment horizontal="left" vertical="top"/>
    </xf>
    <xf numFmtId="0" fontId="3" fillId="2" borderId="1" xfId="0" applyNumberFormat="1" applyFont="1" applyFill="1" applyBorder="1" applyAlignment="1">
      <alignment horizontal="left" vertical="top"/>
    </xf>
    <xf numFmtId="0" fontId="3" fillId="2" borderId="7" xfId="0" applyNumberFormat="1" applyFont="1" applyFill="1" applyBorder="1" applyAlignment="1">
      <alignment horizontal="left" vertical="center" wrapText="1"/>
    </xf>
    <xf numFmtId="0" fontId="0" fillId="2" borderId="6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12" fillId="2" borderId="7" xfId="0" applyNumberFormat="1" applyFont="1" applyFill="1" applyBorder="1" applyAlignment="1">
      <alignment horizontal="left" vertical="center" wrapText="1"/>
    </xf>
    <xf numFmtId="0" fontId="3" fillId="2" borderId="6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left" vertical="center"/>
    </xf>
    <xf numFmtId="49" fontId="3" fillId="2" borderId="7" xfId="0" applyNumberFormat="1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8" fontId="3" fillId="2" borderId="0" xfId="0" applyNumberFormat="1" applyFont="1" applyFill="1" applyBorder="1" applyAlignment="1">
      <alignment horizontal="left" vertical="top" wrapText="1"/>
    </xf>
    <xf numFmtId="0" fontId="3" fillId="2" borderId="0" xfId="1" applyFont="1" applyFill="1" applyAlignment="1">
      <alignment horizontal="left" vertical="top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o\&#1056;&#1072;&#1073;&#1086;&#1095;&#1072;&#1103;\&#1069;&#1082;&#1086;&#1085;&#1086;&#1084;&#1080;&#1089;&#1090;&#1099;\&#1041;&#1102;&#1076;&#1078;&#1077;&#1090;%202014\&#1041;&#1070;&#1044;&#1046;&#1045;&#1058;%20&#1057;&#1042;&#1054;&#1044;&#1067;\&#1057;&#1042;&#1054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миты с учетом изменений (2 чт"/>
      <sheetName val="свод"/>
      <sheetName val="Лимиты с учетом изменений ( (2)"/>
    </sheetNames>
    <sheetDataSet>
      <sheetData sheetId="0" refreshError="1"/>
      <sheetData sheetId="1" refreshError="1">
        <row r="4">
          <cell r="P4">
            <v>18834.05</v>
          </cell>
          <cell r="Q4">
            <v>19794.552500000002</v>
          </cell>
          <cell r="R4">
            <v>19794.552500000002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52"/>
  <sheetViews>
    <sheetView tabSelected="1" topLeftCell="I1" zoomScaleSheetLayoutView="66" workbookViewId="0">
      <selection activeCell="M1" sqref="M1:N1"/>
    </sheetView>
  </sheetViews>
  <sheetFormatPr defaultRowHeight="15.75" x14ac:dyDescent="0.25"/>
  <cols>
    <col min="1" max="1" width="8.42578125" style="67" customWidth="1"/>
    <col min="2" max="2" width="90.7109375" style="48" customWidth="1"/>
    <col min="3" max="3" width="21.5703125" style="66" customWidth="1"/>
    <col min="4" max="4" width="13" style="66" customWidth="1"/>
    <col min="5" max="5" width="13.7109375" style="66" customWidth="1"/>
    <col min="6" max="8" width="17.28515625" style="66" customWidth="1"/>
    <col min="9" max="9" width="13" style="66" customWidth="1"/>
    <col min="10" max="13" width="18.7109375" style="48" customWidth="1"/>
    <col min="14" max="14" width="40.5703125" style="48" customWidth="1"/>
    <col min="15" max="15" width="8.140625" style="48" customWidth="1"/>
    <col min="16" max="16" width="25.28515625" style="48" customWidth="1"/>
    <col min="17" max="16384" width="9.140625" style="48"/>
  </cols>
  <sheetData>
    <row r="1" spans="1:14" s="71" customFormat="1" ht="87" customHeight="1" x14ac:dyDescent="0.25">
      <c r="A1" s="150"/>
      <c r="B1" s="149"/>
      <c r="C1" s="148"/>
      <c r="D1" s="148"/>
      <c r="E1" s="148"/>
      <c r="F1" s="148"/>
      <c r="G1" s="148"/>
      <c r="H1" s="148"/>
      <c r="I1" s="148"/>
      <c r="J1" s="151"/>
      <c r="K1" s="151"/>
      <c r="M1" s="155" t="s">
        <v>221</v>
      </c>
      <c r="N1" s="155"/>
    </row>
    <row r="2" spans="1:14" s="71" customFormat="1" ht="36" customHeight="1" x14ac:dyDescent="0.25">
      <c r="A2" s="158" t="s">
        <v>203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</row>
    <row r="3" spans="1:14" s="77" customFormat="1" ht="32.25" customHeight="1" x14ac:dyDescent="0.25">
      <c r="A3" s="159" t="s">
        <v>202</v>
      </c>
      <c r="B3" s="159" t="s">
        <v>201</v>
      </c>
      <c r="C3" s="159" t="s">
        <v>101</v>
      </c>
      <c r="D3" s="159" t="s">
        <v>103</v>
      </c>
      <c r="E3" s="159"/>
      <c r="F3" s="159"/>
      <c r="G3" s="159"/>
      <c r="H3" s="159"/>
      <c r="I3" s="159"/>
      <c r="J3" s="159" t="s">
        <v>102</v>
      </c>
      <c r="K3" s="159"/>
      <c r="L3" s="159"/>
      <c r="M3" s="159"/>
      <c r="N3" s="159" t="s">
        <v>217</v>
      </c>
    </row>
    <row r="4" spans="1:14" s="77" customFormat="1" ht="37.5" customHeight="1" x14ac:dyDescent="0.25">
      <c r="A4" s="159"/>
      <c r="B4" s="159"/>
      <c r="C4" s="159"/>
      <c r="D4" s="14" t="s">
        <v>101</v>
      </c>
      <c r="E4" s="14" t="s">
        <v>100</v>
      </c>
      <c r="F4" s="168" t="s">
        <v>99</v>
      </c>
      <c r="G4" s="169"/>
      <c r="H4" s="170"/>
      <c r="I4" s="14" t="s">
        <v>98</v>
      </c>
      <c r="J4" s="14">
        <v>2014</v>
      </c>
      <c r="K4" s="14">
        <v>2015</v>
      </c>
      <c r="L4" s="14">
        <v>2016</v>
      </c>
      <c r="M4" s="14" t="s">
        <v>97</v>
      </c>
      <c r="N4" s="159"/>
    </row>
    <row r="5" spans="1:14" s="2" customFormat="1" ht="27" customHeight="1" x14ac:dyDescent="0.25">
      <c r="A5" s="161" t="s">
        <v>216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</row>
    <row r="6" spans="1:14" s="2" customFormat="1" ht="27" customHeight="1" x14ac:dyDescent="0.25">
      <c r="A6" s="152" t="s">
        <v>215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4"/>
    </row>
    <row r="7" spans="1:14" s="2" customFormat="1" ht="46.5" customHeight="1" x14ac:dyDescent="0.25">
      <c r="A7" s="156" t="s">
        <v>214</v>
      </c>
      <c r="B7" s="162" t="s">
        <v>213</v>
      </c>
      <c r="C7" s="166" t="s">
        <v>21</v>
      </c>
      <c r="D7" s="156" t="s">
        <v>5</v>
      </c>
      <c r="E7" s="156" t="s">
        <v>4</v>
      </c>
      <c r="F7" s="156" t="s">
        <v>3</v>
      </c>
      <c r="G7" s="171" t="s">
        <v>2</v>
      </c>
      <c r="H7" s="171" t="s">
        <v>19</v>
      </c>
      <c r="I7" s="162" t="s">
        <v>212</v>
      </c>
      <c r="J7" s="164">
        <v>2969733.97</v>
      </c>
      <c r="K7" s="164">
        <v>3047752.83</v>
      </c>
      <c r="L7" s="164">
        <v>3047752.83</v>
      </c>
      <c r="M7" s="164">
        <f>J7+K7+L7</f>
        <v>9065239.6300000008</v>
      </c>
      <c r="N7" s="157" t="s">
        <v>211</v>
      </c>
    </row>
    <row r="8" spans="1:14" s="2" customFormat="1" ht="147.75" customHeight="1" x14ac:dyDescent="0.25">
      <c r="A8" s="156"/>
      <c r="B8" s="167"/>
      <c r="C8" s="166"/>
      <c r="D8" s="156"/>
      <c r="E8" s="156"/>
      <c r="F8" s="156"/>
      <c r="G8" s="172"/>
      <c r="H8" s="172"/>
      <c r="I8" s="163"/>
      <c r="J8" s="165"/>
      <c r="K8" s="165"/>
      <c r="L8" s="165"/>
      <c r="M8" s="165"/>
      <c r="N8" s="157"/>
    </row>
    <row r="9" spans="1:14" s="144" customFormat="1" ht="0.75" hidden="1" customHeight="1" x14ac:dyDescent="0.2">
      <c r="A9" s="156"/>
      <c r="B9" s="163"/>
      <c r="C9" s="166"/>
      <c r="D9" s="156"/>
      <c r="E9" s="156"/>
      <c r="F9" s="156"/>
      <c r="G9" s="109"/>
      <c r="H9" s="109"/>
      <c r="I9" s="147">
        <v>244</v>
      </c>
      <c r="J9" s="146">
        <f>[1]свод!P4</f>
        <v>18834.05</v>
      </c>
      <c r="K9" s="146">
        <f>[1]свод!Q4</f>
        <v>19794.552500000002</v>
      </c>
      <c r="L9" s="146">
        <f>[1]свод!R4</f>
        <v>19794.552500000002</v>
      </c>
      <c r="M9" s="145">
        <f>J11+K11+L11</f>
        <v>3854500</v>
      </c>
      <c r="N9" s="157"/>
    </row>
    <row r="10" spans="1:14" s="2" customFormat="1" ht="147.75" customHeight="1" x14ac:dyDescent="0.25">
      <c r="A10" s="21" t="s">
        <v>210</v>
      </c>
      <c r="B10" s="5" t="s">
        <v>17</v>
      </c>
      <c r="C10" s="5" t="s">
        <v>21</v>
      </c>
      <c r="D10" s="5" t="s">
        <v>5</v>
      </c>
      <c r="E10" s="5" t="s">
        <v>4</v>
      </c>
      <c r="F10" s="5" t="s">
        <v>3</v>
      </c>
      <c r="G10" s="5" t="s">
        <v>27</v>
      </c>
      <c r="H10" s="5" t="s">
        <v>16</v>
      </c>
      <c r="I10" s="5" t="s">
        <v>15</v>
      </c>
      <c r="J10" s="4">
        <v>40780</v>
      </c>
      <c r="K10" s="4">
        <v>0</v>
      </c>
      <c r="L10" s="4">
        <v>0</v>
      </c>
      <c r="M10" s="4">
        <f>SUM(J10:L10)</f>
        <v>40780</v>
      </c>
      <c r="N10" s="79"/>
    </row>
    <row r="11" spans="1:14" s="2" customFormat="1" ht="134.25" customHeight="1" x14ac:dyDescent="0.25">
      <c r="A11" s="21" t="s">
        <v>209</v>
      </c>
      <c r="B11" s="14" t="s">
        <v>208</v>
      </c>
      <c r="C11" s="14" t="s">
        <v>21</v>
      </c>
      <c r="D11" s="21" t="s">
        <v>5</v>
      </c>
      <c r="E11" s="21" t="s">
        <v>4</v>
      </c>
      <c r="F11" s="21" t="s">
        <v>3</v>
      </c>
      <c r="G11" s="21" t="s">
        <v>2</v>
      </c>
      <c r="H11" s="21" t="s">
        <v>1</v>
      </c>
      <c r="I11" s="14" t="s">
        <v>207</v>
      </c>
      <c r="J11" s="82">
        <v>1250100</v>
      </c>
      <c r="K11" s="82">
        <v>1302200</v>
      </c>
      <c r="L11" s="82">
        <v>1302200</v>
      </c>
      <c r="M11" s="143">
        <f>J11+K11+L11</f>
        <v>3854500</v>
      </c>
      <c r="N11" s="16"/>
    </row>
    <row r="12" spans="1:14" s="2" customFormat="1" ht="52.5" customHeight="1" x14ac:dyDescent="0.25">
      <c r="A12" s="21" t="s">
        <v>206</v>
      </c>
      <c r="B12" s="12" t="s">
        <v>137</v>
      </c>
      <c r="C12" s="14" t="s">
        <v>21</v>
      </c>
      <c r="D12" s="21" t="s">
        <v>5</v>
      </c>
      <c r="E12" s="21" t="s">
        <v>4</v>
      </c>
      <c r="F12" s="21" t="s">
        <v>3</v>
      </c>
      <c r="G12" s="21" t="s">
        <v>2</v>
      </c>
      <c r="H12" s="21" t="s">
        <v>13</v>
      </c>
      <c r="I12" s="13" t="s">
        <v>7</v>
      </c>
      <c r="J12" s="142">
        <f>3914242.64-43887</f>
        <v>3870355.64</v>
      </c>
      <c r="K12" s="142">
        <v>4054069.14</v>
      </c>
      <c r="L12" s="142">
        <v>4054069.14</v>
      </c>
      <c r="M12" s="142">
        <f>J12+K12+L12</f>
        <v>11978493.92</v>
      </c>
      <c r="N12" s="16"/>
    </row>
    <row r="13" spans="1:14" s="2" customFormat="1" ht="52.5" customHeight="1" x14ac:dyDescent="0.25">
      <c r="A13" s="21" t="s">
        <v>205</v>
      </c>
      <c r="B13" s="19" t="s">
        <v>12</v>
      </c>
      <c r="C13" s="14" t="s">
        <v>21</v>
      </c>
      <c r="D13" s="21" t="s">
        <v>5</v>
      </c>
      <c r="E13" s="21" t="s">
        <v>9</v>
      </c>
      <c r="F13" s="21" t="s">
        <v>3</v>
      </c>
      <c r="G13" s="21" t="s">
        <v>2</v>
      </c>
      <c r="H13" s="21" t="s">
        <v>11</v>
      </c>
      <c r="I13" s="13" t="s">
        <v>7</v>
      </c>
      <c r="J13" s="142">
        <v>43450</v>
      </c>
      <c r="K13" s="142"/>
      <c r="L13" s="142"/>
      <c r="M13" s="142">
        <f>J13+K13+L13</f>
        <v>43450</v>
      </c>
      <c r="N13" s="16"/>
    </row>
    <row r="14" spans="1:14" s="2" customFormat="1" ht="52.5" customHeight="1" x14ac:dyDescent="0.25">
      <c r="A14" s="21" t="s">
        <v>204</v>
      </c>
      <c r="B14" s="19" t="s">
        <v>10</v>
      </c>
      <c r="C14" s="14" t="s">
        <v>21</v>
      </c>
      <c r="D14" s="21" t="s">
        <v>5</v>
      </c>
      <c r="E14" s="21" t="s">
        <v>4</v>
      </c>
      <c r="F14" s="21" t="s">
        <v>3</v>
      </c>
      <c r="G14" s="21" t="s">
        <v>2</v>
      </c>
      <c r="H14" s="21" t="s">
        <v>8</v>
      </c>
      <c r="I14" s="13" t="s">
        <v>7</v>
      </c>
      <c r="J14" s="142">
        <v>437</v>
      </c>
      <c r="K14" s="142"/>
      <c r="L14" s="142"/>
      <c r="M14" s="142">
        <f>J14+K14+L14</f>
        <v>437</v>
      </c>
      <c r="N14" s="16"/>
    </row>
    <row r="15" spans="1:14" x14ac:dyDescent="0.25">
      <c r="A15" s="160" t="s">
        <v>127</v>
      </c>
      <c r="B15" s="160"/>
      <c r="C15" s="39"/>
      <c r="D15" s="141"/>
      <c r="E15" s="39"/>
      <c r="F15" s="39"/>
      <c r="G15" s="39"/>
      <c r="H15" s="39"/>
      <c r="I15" s="39"/>
      <c r="J15" s="38">
        <f>J7+J11+J14+J12+J13+J10</f>
        <v>8174856.6100000013</v>
      </c>
      <c r="K15" s="38">
        <f>K7+K11+K14+K12+K13+K10</f>
        <v>8404021.9700000007</v>
      </c>
      <c r="L15" s="38">
        <f>L7+L11+L14+L12+L13+L10</f>
        <v>8404021.9700000007</v>
      </c>
      <c r="M15" s="38">
        <f>M7+M11+M14+M12+M13+M10</f>
        <v>24982900.550000001</v>
      </c>
      <c r="N15" s="38"/>
    </row>
    <row r="16" spans="1:14" x14ac:dyDescent="0.25">
      <c r="A16" s="70"/>
      <c r="B16" s="69"/>
      <c r="C16" s="68"/>
      <c r="D16" s="68"/>
      <c r="E16" s="68"/>
      <c r="F16" s="68"/>
      <c r="G16" s="68"/>
      <c r="H16" s="68"/>
      <c r="I16" s="68"/>
      <c r="J16" s="140"/>
      <c r="K16" s="140"/>
    </row>
    <row r="17" spans="1:11" x14ac:dyDescent="0.25">
      <c r="A17" s="70"/>
      <c r="B17" s="69"/>
      <c r="C17" s="68"/>
      <c r="D17" s="68"/>
      <c r="E17" s="68"/>
      <c r="F17" s="68"/>
      <c r="G17" s="68"/>
      <c r="H17" s="68"/>
      <c r="I17" s="68"/>
      <c r="J17" s="140"/>
      <c r="K17" s="140"/>
    </row>
    <row r="18" spans="1:11" x14ac:dyDescent="0.25">
      <c r="A18" s="70"/>
      <c r="B18" s="69"/>
      <c r="C18" s="68"/>
      <c r="D18" s="68"/>
      <c r="E18" s="68"/>
      <c r="F18" s="68"/>
      <c r="G18" s="68"/>
      <c r="H18" s="68"/>
      <c r="I18" s="68"/>
    </row>
    <row r="19" spans="1:11" x14ac:dyDescent="0.25">
      <c r="A19" s="70"/>
      <c r="B19" s="69"/>
      <c r="C19" s="68"/>
      <c r="D19" s="68"/>
      <c r="E19" s="68"/>
      <c r="F19" s="68"/>
      <c r="G19" s="68"/>
      <c r="H19" s="68"/>
      <c r="I19" s="68"/>
    </row>
    <row r="20" spans="1:11" x14ac:dyDescent="0.25">
      <c r="A20" s="70"/>
      <c r="B20" s="69"/>
      <c r="C20" s="68"/>
      <c r="D20" s="68"/>
      <c r="E20" s="68"/>
      <c r="F20" s="68"/>
      <c r="G20" s="68"/>
      <c r="H20" s="68"/>
      <c r="I20" s="68"/>
    </row>
    <row r="21" spans="1:11" x14ac:dyDescent="0.25">
      <c r="A21" s="70"/>
      <c r="B21" s="69"/>
      <c r="C21" s="68"/>
      <c r="D21" s="68"/>
      <c r="E21" s="68"/>
      <c r="F21" s="68"/>
      <c r="G21" s="68"/>
      <c r="H21" s="68"/>
      <c r="I21" s="68"/>
    </row>
    <row r="22" spans="1:11" x14ac:dyDescent="0.25">
      <c r="A22" s="70"/>
      <c r="B22" s="69"/>
      <c r="C22" s="68"/>
      <c r="D22" s="68"/>
      <c r="E22" s="68"/>
      <c r="F22" s="68"/>
      <c r="G22" s="68"/>
      <c r="H22" s="68"/>
      <c r="I22" s="68"/>
    </row>
    <row r="23" spans="1:11" x14ac:dyDescent="0.25">
      <c r="A23" s="70"/>
      <c r="B23" s="69"/>
      <c r="C23" s="68"/>
      <c r="D23" s="68"/>
      <c r="E23" s="68"/>
      <c r="F23" s="68"/>
      <c r="G23" s="68"/>
      <c r="H23" s="68"/>
      <c r="I23" s="68"/>
    </row>
    <row r="24" spans="1:11" x14ac:dyDescent="0.25">
      <c r="A24" s="70"/>
      <c r="B24" s="69"/>
      <c r="C24" s="68"/>
      <c r="D24" s="68"/>
      <c r="E24" s="68"/>
      <c r="F24" s="68"/>
      <c r="G24" s="68"/>
      <c r="H24" s="68"/>
      <c r="I24" s="68"/>
    </row>
    <row r="25" spans="1:11" x14ac:dyDescent="0.25">
      <c r="A25" s="70"/>
      <c r="B25" s="69"/>
      <c r="C25" s="68"/>
      <c r="D25" s="68"/>
      <c r="E25" s="68"/>
      <c r="F25" s="68"/>
      <c r="G25" s="68"/>
      <c r="H25" s="68"/>
      <c r="I25" s="68"/>
    </row>
    <row r="26" spans="1:11" x14ac:dyDescent="0.25">
      <c r="A26" s="70"/>
      <c r="B26" s="69"/>
      <c r="C26" s="68"/>
      <c r="D26" s="68"/>
      <c r="E26" s="68"/>
      <c r="F26" s="68"/>
      <c r="G26" s="68"/>
      <c r="H26" s="68"/>
      <c r="I26" s="68"/>
    </row>
    <row r="27" spans="1:11" x14ac:dyDescent="0.25">
      <c r="A27" s="70"/>
      <c r="B27" s="69"/>
      <c r="C27" s="68"/>
      <c r="D27" s="68"/>
      <c r="E27" s="68"/>
      <c r="F27" s="68"/>
      <c r="G27" s="68"/>
      <c r="H27" s="68"/>
      <c r="I27" s="68"/>
    </row>
    <row r="28" spans="1:11" x14ac:dyDescent="0.25">
      <c r="A28" s="70"/>
      <c r="B28" s="69"/>
      <c r="C28" s="68"/>
      <c r="D28" s="68"/>
      <c r="E28" s="68"/>
      <c r="F28" s="68"/>
      <c r="G28" s="68"/>
      <c r="H28" s="68"/>
      <c r="I28" s="68"/>
    </row>
    <row r="29" spans="1:11" x14ac:dyDescent="0.25">
      <c r="A29" s="70"/>
      <c r="B29" s="69"/>
      <c r="C29" s="68"/>
      <c r="D29" s="68"/>
      <c r="E29" s="68"/>
      <c r="F29" s="68"/>
      <c r="G29" s="68"/>
      <c r="H29" s="68"/>
      <c r="I29" s="68"/>
    </row>
    <row r="30" spans="1:11" x14ac:dyDescent="0.25">
      <c r="A30" s="70"/>
      <c r="B30" s="69"/>
      <c r="C30" s="68"/>
      <c r="D30" s="68"/>
      <c r="E30" s="68"/>
      <c r="F30" s="68"/>
      <c r="G30" s="68"/>
      <c r="H30" s="68"/>
      <c r="I30" s="68"/>
    </row>
    <row r="31" spans="1:11" x14ac:dyDescent="0.25">
      <c r="A31" s="70"/>
      <c r="B31" s="69"/>
      <c r="C31" s="68"/>
      <c r="D31" s="68"/>
      <c r="E31" s="68"/>
      <c r="F31" s="68"/>
      <c r="G31" s="68"/>
      <c r="H31" s="68"/>
      <c r="I31" s="68"/>
    </row>
    <row r="32" spans="1:11" x14ac:dyDescent="0.25">
      <c r="A32" s="70"/>
      <c r="B32" s="69"/>
      <c r="C32" s="68"/>
      <c r="D32" s="68"/>
      <c r="E32" s="68"/>
      <c r="F32" s="68"/>
      <c r="G32" s="68"/>
      <c r="H32" s="68"/>
      <c r="I32" s="68"/>
    </row>
    <row r="33" spans="1:9" x14ac:dyDescent="0.25">
      <c r="A33" s="70"/>
      <c r="B33" s="69"/>
      <c r="C33" s="68"/>
      <c r="D33" s="68"/>
      <c r="E33" s="68"/>
      <c r="F33" s="68"/>
      <c r="G33" s="68"/>
      <c r="H33" s="68"/>
      <c r="I33" s="68"/>
    </row>
    <row r="34" spans="1:9" x14ac:dyDescent="0.25">
      <c r="A34" s="70"/>
      <c r="B34" s="69"/>
      <c r="C34" s="68"/>
      <c r="D34" s="68"/>
      <c r="E34" s="68"/>
      <c r="F34" s="68"/>
      <c r="G34" s="68"/>
      <c r="H34" s="68"/>
      <c r="I34" s="68"/>
    </row>
    <row r="35" spans="1:9" x14ac:dyDescent="0.25">
      <c r="A35" s="70"/>
      <c r="B35" s="69"/>
      <c r="C35" s="68"/>
      <c r="D35" s="68"/>
      <c r="E35" s="68"/>
      <c r="F35" s="68"/>
      <c r="G35" s="68"/>
      <c r="H35" s="68"/>
      <c r="I35" s="68"/>
    </row>
    <row r="36" spans="1:9" x14ac:dyDescent="0.25">
      <c r="A36" s="70"/>
      <c r="B36" s="69"/>
      <c r="C36" s="68"/>
      <c r="D36" s="68"/>
      <c r="E36" s="68"/>
      <c r="F36" s="68"/>
      <c r="G36" s="68"/>
      <c r="H36" s="68"/>
      <c r="I36" s="68"/>
    </row>
    <row r="37" spans="1:9" x14ac:dyDescent="0.25">
      <c r="A37" s="70"/>
      <c r="B37" s="69"/>
      <c r="C37" s="68"/>
      <c r="D37" s="68"/>
      <c r="E37" s="68"/>
      <c r="F37" s="68"/>
      <c r="G37" s="68"/>
      <c r="H37" s="68"/>
      <c r="I37" s="68"/>
    </row>
    <row r="38" spans="1:9" x14ac:dyDescent="0.25">
      <c r="A38" s="70"/>
      <c r="B38" s="69"/>
      <c r="C38" s="68"/>
      <c r="D38" s="68"/>
      <c r="E38" s="68"/>
      <c r="F38" s="68"/>
      <c r="G38" s="68"/>
      <c r="H38" s="68"/>
      <c r="I38" s="68"/>
    </row>
    <row r="39" spans="1:9" x14ac:dyDescent="0.25">
      <c r="A39" s="70"/>
      <c r="B39" s="69"/>
      <c r="C39" s="68"/>
      <c r="D39" s="68"/>
      <c r="E39" s="68"/>
      <c r="F39" s="68"/>
      <c r="G39" s="68"/>
      <c r="H39" s="68"/>
      <c r="I39" s="68"/>
    </row>
    <row r="40" spans="1:9" x14ac:dyDescent="0.25">
      <c r="A40" s="70"/>
      <c r="B40" s="69"/>
      <c r="C40" s="68"/>
      <c r="D40" s="68"/>
      <c r="E40" s="68"/>
      <c r="F40" s="68"/>
      <c r="G40" s="68"/>
      <c r="H40" s="68"/>
      <c r="I40" s="68"/>
    </row>
    <row r="41" spans="1:9" x14ac:dyDescent="0.25">
      <c r="A41" s="70"/>
      <c r="B41" s="69"/>
      <c r="C41" s="68"/>
      <c r="D41" s="68"/>
      <c r="E41" s="68"/>
      <c r="F41" s="68"/>
      <c r="G41" s="68"/>
      <c r="H41" s="68"/>
      <c r="I41" s="68"/>
    </row>
    <row r="42" spans="1:9" x14ac:dyDescent="0.25">
      <c r="A42" s="70"/>
      <c r="B42" s="69"/>
      <c r="C42" s="68"/>
      <c r="D42" s="68"/>
      <c r="E42" s="68"/>
      <c r="F42" s="68"/>
      <c r="G42" s="68"/>
      <c r="H42" s="68"/>
      <c r="I42" s="68"/>
    </row>
    <row r="43" spans="1:9" x14ac:dyDescent="0.25">
      <c r="A43" s="70"/>
      <c r="B43" s="69"/>
      <c r="C43" s="68"/>
      <c r="D43" s="68"/>
      <c r="E43" s="68"/>
      <c r="F43" s="68"/>
      <c r="G43" s="68"/>
      <c r="H43" s="68"/>
      <c r="I43" s="68"/>
    </row>
    <row r="44" spans="1:9" x14ac:dyDescent="0.25">
      <c r="A44" s="70"/>
      <c r="B44" s="69"/>
      <c r="C44" s="68"/>
      <c r="D44" s="68"/>
      <c r="E44" s="68"/>
      <c r="F44" s="68"/>
      <c r="G44" s="68"/>
      <c r="H44" s="68"/>
      <c r="I44" s="68"/>
    </row>
    <row r="45" spans="1:9" x14ac:dyDescent="0.25">
      <c r="A45" s="70"/>
      <c r="B45" s="69"/>
      <c r="C45" s="68"/>
      <c r="D45" s="68"/>
      <c r="E45" s="68"/>
      <c r="F45" s="68"/>
      <c r="G45" s="68"/>
      <c r="H45" s="68"/>
      <c r="I45" s="68"/>
    </row>
    <row r="46" spans="1:9" x14ac:dyDescent="0.25">
      <c r="A46" s="70"/>
      <c r="B46" s="69"/>
      <c r="C46" s="68"/>
      <c r="D46" s="68"/>
      <c r="E46" s="68"/>
      <c r="F46" s="68"/>
      <c r="G46" s="68"/>
      <c r="H46" s="68"/>
      <c r="I46" s="68"/>
    </row>
    <row r="47" spans="1:9" x14ac:dyDescent="0.25">
      <c r="A47" s="70"/>
      <c r="B47" s="69"/>
      <c r="C47" s="68"/>
      <c r="D47" s="68"/>
      <c r="E47" s="68"/>
      <c r="F47" s="68"/>
      <c r="G47" s="68"/>
      <c r="H47" s="68"/>
      <c r="I47" s="68"/>
    </row>
    <row r="48" spans="1:9" x14ac:dyDescent="0.25">
      <c r="A48" s="70"/>
      <c r="B48" s="69"/>
      <c r="C48" s="68"/>
      <c r="D48" s="68"/>
      <c r="E48" s="68"/>
      <c r="F48" s="68"/>
      <c r="G48" s="68"/>
      <c r="H48" s="68"/>
      <c r="I48" s="68"/>
    </row>
    <row r="49" spans="1:9" x14ac:dyDescent="0.25">
      <c r="A49" s="70"/>
      <c r="B49" s="69"/>
      <c r="C49" s="68"/>
      <c r="D49" s="68"/>
      <c r="E49" s="68"/>
      <c r="F49" s="68"/>
      <c r="G49" s="68"/>
      <c r="H49" s="68"/>
      <c r="I49" s="68"/>
    </row>
    <row r="50" spans="1:9" x14ac:dyDescent="0.25">
      <c r="A50" s="70"/>
      <c r="B50" s="69"/>
      <c r="C50" s="68"/>
      <c r="D50" s="68"/>
      <c r="E50" s="68"/>
      <c r="F50" s="68"/>
      <c r="G50" s="68"/>
      <c r="H50" s="68"/>
      <c r="I50" s="68"/>
    </row>
    <row r="51" spans="1:9" x14ac:dyDescent="0.25">
      <c r="A51" s="70"/>
      <c r="B51" s="69"/>
      <c r="C51" s="68"/>
      <c r="D51" s="68"/>
      <c r="E51" s="68"/>
      <c r="F51" s="68"/>
      <c r="G51" s="68"/>
      <c r="H51" s="68"/>
      <c r="I51" s="68"/>
    </row>
    <row r="52" spans="1:9" x14ac:dyDescent="0.25">
      <c r="A52" s="70"/>
      <c r="B52" s="69"/>
      <c r="C52" s="68"/>
      <c r="D52" s="68"/>
      <c r="E52" s="68"/>
      <c r="F52" s="68"/>
      <c r="G52" s="68"/>
      <c r="H52" s="68"/>
      <c r="I52" s="68"/>
    </row>
  </sheetData>
  <mergeCells count="27">
    <mergeCell ref="A15:B15"/>
    <mergeCell ref="A5:N5"/>
    <mergeCell ref="E7:E9"/>
    <mergeCell ref="A7:A9"/>
    <mergeCell ref="I7:I8"/>
    <mergeCell ref="J7:J8"/>
    <mergeCell ref="K7:K8"/>
    <mergeCell ref="L7:L8"/>
    <mergeCell ref="C7:C9"/>
    <mergeCell ref="M7:M8"/>
    <mergeCell ref="B7:B9"/>
    <mergeCell ref="G7:G8"/>
    <mergeCell ref="H7:H8"/>
    <mergeCell ref="J1:K1"/>
    <mergeCell ref="A6:N6"/>
    <mergeCell ref="M1:N1"/>
    <mergeCell ref="D7:D9"/>
    <mergeCell ref="N7:N9"/>
    <mergeCell ref="F7:F9"/>
    <mergeCell ref="A2:N2"/>
    <mergeCell ref="N3:N4"/>
    <mergeCell ref="A3:A4"/>
    <mergeCell ref="B3:B4"/>
    <mergeCell ref="C3:C4"/>
    <mergeCell ref="J3:M3"/>
    <mergeCell ref="D3:I3"/>
    <mergeCell ref="F4:H4"/>
  </mergeCells>
  <pageMargins left="0.51181102362204722" right="0.51181102362204722" top="0.55118110236220474" bottom="0.55118110236220474" header="0.31496062992125984" footer="0.31496062992125984"/>
  <pageSetup paperSize="9" scale="4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95"/>
  <sheetViews>
    <sheetView zoomScaleSheetLayoutView="75" workbookViewId="0">
      <pane xSplit="3" ySplit="6" topLeftCell="L10" activePane="bottomRight" state="frozen"/>
      <selection activeCell="G10" sqref="G10"/>
      <selection pane="topRight" activeCell="G10" sqref="G10"/>
      <selection pane="bottomLeft" activeCell="G10" sqref="G10"/>
      <selection pane="bottomRight" activeCell="M1" sqref="M1:N1"/>
    </sheetView>
  </sheetViews>
  <sheetFormatPr defaultRowHeight="15.75" x14ac:dyDescent="0.25"/>
  <cols>
    <col min="1" max="1" width="6.5703125" style="67" customWidth="1"/>
    <col min="2" max="2" width="60.85546875" style="48" customWidth="1"/>
    <col min="3" max="3" width="21.85546875" style="66" customWidth="1"/>
    <col min="4" max="4" width="9.140625" style="66"/>
    <col min="5" max="5" width="10" style="66" bestFit="1" customWidth="1"/>
    <col min="6" max="8" width="12" style="66" customWidth="1"/>
    <col min="9" max="9" width="9.140625" style="66"/>
    <col min="10" max="13" width="17.85546875" style="48" customWidth="1"/>
    <col min="14" max="14" width="55.5703125" style="48" customWidth="1"/>
    <col min="15" max="15" width="12" style="48" customWidth="1"/>
    <col min="16" max="16" width="15.42578125" style="48" customWidth="1"/>
    <col min="17" max="17" width="21.140625" style="48" customWidth="1"/>
    <col min="18" max="16384" width="9.140625" style="48"/>
  </cols>
  <sheetData>
    <row r="1" spans="1:17" s="77" customFormat="1" ht="51" customHeight="1" x14ac:dyDescent="0.25">
      <c r="A1" s="139"/>
      <c r="B1" s="138"/>
      <c r="C1" s="137"/>
      <c r="D1" s="137"/>
      <c r="E1" s="137"/>
      <c r="F1" s="137"/>
      <c r="G1" s="137"/>
      <c r="H1" s="137"/>
      <c r="I1" s="137"/>
      <c r="J1" s="209"/>
      <c r="K1" s="209"/>
      <c r="M1" s="210" t="s">
        <v>220</v>
      </c>
      <c r="N1" s="210"/>
      <c r="O1" s="136"/>
      <c r="P1" s="135"/>
      <c r="Q1" s="135"/>
    </row>
    <row r="2" spans="1:17" s="77" customFormat="1" ht="23.25" customHeight="1" x14ac:dyDescent="0.25">
      <c r="A2" s="211" t="s">
        <v>203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</row>
    <row r="3" spans="1:17" s="77" customFormat="1" ht="24.75" customHeight="1" x14ac:dyDescent="0.25">
      <c r="A3" s="159" t="s">
        <v>202</v>
      </c>
      <c r="B3" s="159" t="s">
        <v>201</v>
      </c>
      <c r="C3" s="159" t="s">
        <v>101</v>
      </c>
      <c r="D3" s="159" t="s">
        <v>103</v>
      </c>
      <c r="E3" s="159"/>
      <c r="F3" s="159"/>
      <c r="G3" s="159"/>
      <c r="H3" s="159"/>
      <c r="I3" s="159"/>
      <c r="J3" s="159" t="s">
        <v>102</v>
      </c>
      <c r="K3" s="159"/>
      <c r="L3" s="159"/>
      <c r="M3" s="159"/>
      <c r="N3" s="159" t="s">
        <v>200</v>
      </c>
    </row>
    <row r="4" spans="1:17" s="77" customFormat="1" ht="30.75" customHeight="1" x14ac:dyDescent="0.25">
      <c r="A4" s="159"/>
      <c r="B4" s="159"/>
      <c r="C4" s="159"/>
      <c r="D4" s="14" t="s">
        <v>101</v>
      </c>
      <c r="E4" s="14" t="s">
        <v>100</v>
      </c>
      <c r="F4" s="168" t="s">
        <v>99</v>
      </c>
      <c r="G4" s="169"/>
      <c r="H4" s="170"/>
      <c r="I4" s="14" t="s">
        <v>98</v>
      </c>
      <c r="J4" s="14">
        <v>2014</v>
      </c>
      <c r="K4" s="14">
        <v>2015</v>
      </c>
      <c r="L4" s="14">
        <v>2016</v>
      </c>
      <c r="M4" s="14" t="s">
        <v>97</v>
      </c>
      <c r="N4" s="159"/>
    </row>
    <row r="5" spans="1:17" s="2" customFormat="1" ht="26.25" customHeight="1" x14ac:dyDescent="0.25">
      <c r="A5" s="161" t="s">
        <v>199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</row>
    <row r="6" spans="1:17" s="2" customFormat="1" ht="24" customHeight="1" x14ac:dyDescent="0.25">
      <c r="A6" s="203" t="s">
        <v>198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</row>
    <row r="7" spans="1:17" s="2" customFormat="1" ht="123.75" customHeight="1" x14ac:dyDescent="0.25">
      <c r="A7" s="13" t="s">
        <v>197</v>
      </c>
      <c r="B7" s="118" t="s">
        <v>196</v>
      </c>
      <c r="C7" s="14" t="s">
        <v>21</v>
      </c>
      <c r="D7" s="21" t="s">
        <v>5</v>
      </c>
      <c r="E7" s="21" t="s">
        <v>28</v>
      </c>
      <c r="F7" s="21" t="s">
        <v>3</v>
      </c>
      <c r="G7" s="21" t="s">
        <v>27</v>
      </c>
      <c r="H7" s="21" t="s">
        <v>26</v>
      </c>
      <c r="I7" s="14">
        <v>244</v>
      </c>
      <c r="J7" s="11">
        <v>468000</v>
      </c>
      <c r="K7" s="11">
        <v>491400</v>
      </c>
      <c r="L7" s="11">
        <v>491400</v>
      </c>
      <c r="M7" s="81">
        <f t="shared" ref="M7:M15" si="0">SUM(J7:L7)</f>
        <v>1450800</v>
      </c>
      <c r="N7" s="134" t="s">
        <v>195</v>
      </c>
      <c r="O7" s="2">
        <v>3</v>
      </c>
    </row>
    <row r="8" spans="1:17" s="2" customFormat="1" ht="114.75" customHeight="1" x14ac:dyDescent="0.25">
      <c r="A8" s="133" t="s">
        <v>194</v>
      </c>
      <c r="B8" s="132" t="s">
        <v>193</v>
      </c>
      <c r="C8" s="131" t="s">
        <v>21</v>
      </c>
      <c r="D8" s="21" t="s">
        <v>5</v>
      </c>
      <c r="E8" s="21" t="s">
        <v>28</v>
      </c>
      <c r="F8" s="21" t="s">
        <v>3</v>
      </c>
      <c r="G8" s="21" t="s">
        <v>27</v>
      </c>
      <c r="H8" s="21" t="s">
        <v>192</v>
      </c>
      <c r="I8" s="21" t="s">
        <v>15</v>
      </c>
      <c r="J8" s="3">
        <v>200000</v>
      </c>
      <c r="K8" s="3">
        <v>200000</v>
      </c>
      <c r="L8" s="3">
        <v>0</v>
      </c>
      <c r="M8" s="3">
        <f t="shared" si="0"/>
        <v>400000</v>
      </c>
      <c r="N8" s="130" t="s">
        <v>191</v>
      </c>
    </row>
    <row r="9" spans="1:17" s="2" customFormat="1" ht="57" customHeight="1" x14ac:dyDescent="0.25">
      <c r="A9" s="127" t="s">
        <v>190</v>
      </c>
      <c r="B9" s="118" t="s">
        <v>189</v>
      </c>
      <c r="C9" s="14" t="s">
        <v>21</v>
      </c>
      <c r="D9" s="21" t="s">
        <v>5</v>
      </c>
      <c r="E9" s="21" t="s">
        <v>28</v>
      </c>
      <c r="F9" s="21" t="s">
        <v>3</v>
      </c>
      <c r="G9" s="21" t="s">
        <v>27</v>
      </c>
      <c r="H9" s="21" t="s">
        <v>88</v>
      </c>
      <c r="I9" s="14">
        <v>414</v>
      </c>
      <c r="J9" s="3">
        <v>58142100</v>
      </c>
      <c r="K9" s="3">
        <v>0</v>
      </c>
      <c r="L9" s="3">
        <v>0</v>
      </c>
      <c r="M9" s="3">
        <f t="shared" si="0"/>
        <v>58142100</v>
      </c>
      <c r="N9" s="120" t="s">
        <v>188</v>
      </c>
    </row>
    <row r="10" spans="1:17" s="2" customFormat="1" ht="79.5" customHeight="1" x14ac:dyDescent="0.25">
      <c r="A10" s="204" t="s">
        <v>187</v>
      </c>
      <c r="B10" s="118" t="s">
        <v>137</v>
      </c>
      <c r="C10" s="197" t="s">
        <v>21</v>
      </c>
      <c r="D10" s="21" t="s">
        <v>5</v>
      </c>
      <c r="E10" s="21" t="s">
        <v>28</v>
      </c>
      <c r="F10" s="21" t="s">
        <v>3</v>
      </c>
      <c r="G10" s="21" t="s">
        <v>27</v>
      </c>
      <c r="H10" s="21" t="s">
        <v>13</v>
      </c>
      <c r="I10" s="21" t="s">
        <v>186</v>
      </c>
      <c r="J10" s="11">
        <f>33273960.15-2032823-20530-3645</f>
        <v>31216962.149999999</v>
      </c>
      <c r="K10" s="11">
        <v>34748209.039999999</v>
      </c>
      <c r="L10" s="11">
        <v>34748209.039999999</v>
      </c>
      <c r="M10" s="11">
        <f t="shared" si="0"/>
        <v>100713380.22999999</v>
      </c>
      <c r="N10" s="200"/>
      <c r="O10" s="77"/>
    </row>
    <row r="11" spans="1:17" s="2" customFormat="1" ht="56.25" customHeight="1" x14ac:dyDescent="0.25">
      <c r="A11" s="205"/>
      <c r="B11" s="129" t="s">
        <v>185</v>
      </c>
      <c r="C11" s="207"/>
      <c r="D11" s="21" t="s">
        <v>5</v>
      </c>
      <c r="E11" s="21" t="s">
        <v>28</v>
      </c>
      <c r="F11" s="21" t="s">
        <v>3</v>
      </c>
      <c r="G11" s="21" t="s">
        <v>27</v>
      </c>
      <c r="H11" s="21" t="s">
        <v>77</v>
      </c>
      <c r="I11" s="14">
        <v>244</v>
      </c>
      <c r="J11" s="11">
        <v>5405434.8700000001</v>
      </c>
      <c r="K11" s="11">
        <v>5908000</v>
      </c>
      <c r="L11" s="11">
        <v>6232900</v>
      </c>
      <c r="M11" s="11">
        <f t="shared" si="0"/>
        <v>17546334.870000001</v>
      </c>
      <c r="N11" s="201"/>
      <c r="O11" s="77"/>
    </row>
    <row r="12" spans="1:17" s="2" customFormat="1" ht="56.25" customHeight="1" x14ac:dyDescent="0.25">
      <c r="A12" s="205"/>
      <c r="B12" s="129" t="s">
        <v>184</v>
      </c>
      <c r="C12" s="207"/>
      <c r="D12" s="21" t="s">
        <v>5</v>
      </c>
      <c r="E12" s="21" t="s">
        <v>28</v>
      </c>
      <c r="F12" s="21" t="s">
        <v>3</v>
      </c>
      <c r="G12" s="21" t="s">
        <v>27</v>
      </c>
      <c r="H12" s="21" t="s">
        <v>75</v>
      </c>
      <c r="I12" s="21" t="s">
        <v>15</v>
      </c>
      <c r="J12" s="11">
        <v>7147697.1299999999</v>
      </c>
      <c r="K12" s="11">
        <v>7642300</v>
      </c>
      <c r="L12" s="11">
        <v>8062600</v>
      </c>
      <c r="M12" s="11">
        <f t="shared" si="0"/>
        <v>22852597.129999999</v>
      </c>
      <c r="N12" s="202"/>
      <c r="O12" s="77"/>
    </row>
    <row r="13" spans="1:17" s="2" customFormat="1" ht="78.75" customHeight="1" x14ac:dyDescent="0.25">
      <c r="A13" s="206"/>
      <c r="B13" s="128" t="s">
        <v>73</v>
      </c>
      <c r="C13" s="208"/>
      <c r="D13" s="21" t="s">
        <v>5</v>
      </c>
      <c r="E13" s="21" t="s">
        <v>28</v>
      </c>
      <c r="F13" s="21" t="s">
        <v>3</v>
      </c>
      <c r="G13" s="21" t="s">
        <v>27</v>
      </c>
      <c r="H13" s="21" t="s">
        <v>72</v>
      </c>
      <c r="I13" s="21" t="s">
        <v>15</v>
      </c>
      <c r="J13" s="11">
        <v>1336620.6000000001</v>
      </c>
      <c r="K13" s="11">
        <v>2411214.41</v>
      </c>
      <c r="L13" s="11">
        <v>1940314.41</v>
      </c>
      <c r="M13" s="11">
        <f t="shared" si="0"/>
        <v>5688149.4199999999</v>
      </c>
      <c r="N13" s="126"/>
      <c r="O13" s="77"/>
    </row>
    <row r="14" spans="1:17" s="2" customFormat="1" ht="107.25" customHeight="1" x14ac:dyDescent="0.25">
      <c r="A14" s="127" t="s">
        <v>183</v>
      </c>
      <c r="B14" s="27" t="s">
        <v>40</v>
      </c>
      <c r="C14" s="14" t="s">
        <v>21</v>
      </c>
      <c r="D14" s="21" t="s">
        <v>5</v>
      </c>
      <c r="E14" s="21" t="s">
        <v>28</v>
      </c>
      <c r="F14" s="21" t="s">
        <v>3</v>
      </c>
      <c r="G14" s="21" t="s">
        <v>27</v>
      </c>
      <c r="H14" s="21" t="s">
        <v>39</v>
      </c>
      <c r="I14" s="21" t="s">
        <v>182</v>
      </c>
      <c r="J14" s="11">
        <v>43662300</v>
      </c>
      <c r="K14" s="11">
        <v>45223400</v>
      </c>
      <c r="L14" s="11">
        <v>45223400</v>
      </c>
      <c r="M14" s="11">
        <f t="shared" si="0"/>
        <v>134109100</v>
      </c>
      <c r="N14" s="126"/>
      <c r="O14" s="77"/>
    </row>
    <row r="15" spans="1:17" s="2" customFormat="1" ht="70.5" customHeight="1" x14ac:dyDescent="0.25">
      <c r="A15" s="127" t="s">
        <v>181</v>
      </c>
      <c r="B15" s="27" t="s">
        <v>33</v>
      </c>
      <c r="C15" s="14" t="s">
        <v>21</v>
      </c>
      <c r="D15" s="21" t="s">
        <v>57</v>
      </c>
      <c r="E15" s="21" t="s">
        <v>32</v>
      </c>
      <c r="F15" s="21" t="s">
        <v>3</v>
      </c>
      <c r="G15" s="21" t="s">
        <v>27</v>
      </c>
      <c r="H15" s="21" t="s">
        <v>31</v>
      </c>
      <c r="I15" s="21" t="s">
        <v>30</v>
      </c>
      <c r="J15" s="11">
        <v>2300100</v>
      </c>
      <c r="K15" s="11">
        <v>2415200</v>
      </c>
      <c r="L15" s="11">
        <v>2415200</v>
      </c>
      <c r="M15" s="11">
        <f t="shared" si="0"/>
        <v>7130500</v>
      </c>
      <c r="N15" s="126"/>
      <c r="O15" s="77"/>
    </row>
    <row r="16" spans="1:17" s="2" customFormat="1" ht="70.5" customHeight="1" x14ac:dyDescent="0.25">
      <c r="A16" s="127" t="s">
        <v>180</v>
      </c>
      <c r="B16" s="27" t="s">
        <v>12</v>
      </c>
      <c r="C16" s="14" t="s">
        <v>21</v>
      </c>
      <c r="D16" s="21" t="s">
        <v>5</v>
      </c>
      <c r="E16" s="21" t="s">
        <v>81</v>
      </c>
      <c r="F16" s="21" t="s">
        <v>3</v>
      </c>
      <c r="G16" s="21" t="s">
        <v>27</v>
      </c>
      <c r="H16" s="21" t="s">
        <v>11</v>
      </c>
      <c r="I16" s="21" t="s">
        <v>79</v>
      </c>
      <c r="J16" s="11">
        <v>2032823</v>
      </c>
      <c r="K16" s="11"/>
      <c r="L16" s="11"/>
      <c r="M16" s="11"/>
      <c r="N16" s="126"/>
      <c r="O16" s="77"/>
    </row>
    <row r="17" spans="1:15" s="2" customFormat="1" ht="87.75" customHeight="1" x14ac:dyDescent="0.25">
      <c r="A17" s="127" t="s">
        <v>179</v>
      </c>
      <c r="B17" s="27" t="s">
        <v>10</v>
      </c>
      <c r="C17" s="14" t="s">
        <v>21</v>
      </c>
      <c r="D17" s="21" t="s">
        <v>57</v>
      </c>
      <c r="E17" s="21" t="s">
        <v>80</v>
      </c>
      <c r="F17" s="21" t="s">
        <v>3</v>
      </c>
      <c r="G17" s="21" t="s">
        <v>27</v>
      </c>
      <c r="H17" s="21" t="s">
        <v>8</v>
      </c>
      <c r="I17" s="21" t="s">
        <v>79</v>
      </c>
      <c r="J17" s="11">
        <v>20530</v>
      </c>
      <c r="K17" s="11">
        <v>0</v>
      </c>
      <c r="L17" s="11">
        <v>0</v>
      </c>
      <c r="M17" s="11">
        <f>SUM(J17:L17)</f>
        <v>20530</v>
      </c>
      <c r="N17" s="126"/>
      <c r="O17" s="77"/>
    </row>
    <row r="18" spans="1:15" s="2" customFormat="1" ht="103.5" customHeight="1" x14ac:dyDescent="0.25">
      <c r="A18" s="127" t="s">
        <v>178</v>
      </c>
      <c r="B18" s="27" t="s">
        <v>85</v>
      </c>
      <c r="C18" s="14" t="s">
        <v>21</v>
      </c>
      <c r="D18" s="21" t="s">
        <v>5</v>
      </c>
      <c r="E18" s="21" t="s">
        <v>80</v>
      </c>
      <c r="F18" s="21" t="s">
        <v>3</v>
      </c>
      <c r="G18" s="21" t="s">
        <v>27</v>
      </c>
      <c r="H18" s="21" t="s">
        <v>84</v>
      </c>
      <c r="I18" s="21" t="s">
        <v>79</v>
      </c>
      <c r="J18" s="11">
        <v>0</v>
      </c>
      <c r="K18" s="11">
        <v>0</v>
      </c>
      <c r="L18" s="11">
        <v>0</v>
      </c>
      <c r="M18" s="11">
        <f>SUM(J18:L18)</f>
        <v>0</v>
      </c>
      <c r="N18" s="126"/>
      <c r="O18" s="77"/>
    </row>
    <row r="19" spans="1:15" s="2" customFormat="1" ht="87.75" customHeight="1" x14ac:dyDescent="0.25">
      <c r="A19" s="127" t="s">
        <v>177</v>
      </c>
      <c r="B19" s="27" t="s">
        <v>176</v>
      </c>
      <c r="C19" s="14" t="s">
        <v>21</v>
      </c>
      <c r="D19" s="21" t="s">
        <v>57</v>
      </c>
      <c r="E19" s="21" t="s">
        <v>80</v>
      </c>
      <c r="F19" s="21" t="s">
        <v>3</v>
      </c>
      <c r="G19" s="21" t="s">
        <v>27</v>
      </c>
      <c r="H19" s="21" t="s">
        <v>82</v>
      </c>
      <c r="I19" s="21" t="s">
        <v>79</v>
      </c>
      <c r="J19" s="11">
        <v>3645</v>
      </c>
      <c r="K19" s="11">
        <v>0</v>
      </c>
      <c r="L19" s="11">
        <v>0</v>
      </c>
      <c r="M19" s="11">
        <f>SUM(J19:L19)</f>
        <v>3645</v>
      </c>
      <c r="N19" s="126"/>
      <c r="O19" s="77"/>
    </row>
    <row r="20" spans="1:15" s="2" customFormat="1" ht="26.25" customHeight="1" x14ac:dyDescent="0.25">
      <c r="A20" s="179" t="s">
        <v>175</v>
      </c>
      <c r="B20" s="180"/>
      <c r="C20" s="125"/>
      <c r="D20" s="105"/>
      <c r="E20" s="105"/>
      <c r="F20" s="105"/>
      <c r="G20" s="105"/>
      <c r="H20" s="105"/>
      <c r="I20" s="105"/>
      <c r="J20" s="11">
        <f>SUM(J7:J19)</f>
        <v>151936212.75</v>
      </c>
      <c r="K20" s="11">
        <f>SUM(K7:K19)</f>
        <v>99039723.450000003</v>
      </c>
      <c r="L20" s="11">
        <f>SUM(L7:L19)</f>
        <v>99114023.449999988</v>
      </c>
      <c r="M20" s="11">
        <f>SUM(M7:M19)</f>
        <v>348057136.64999998</v>
      </c>
      <c r="N20" s="86"/>
      <c r="O20" s="77"/>
    </row>
    <row r="21" spans="1:15" s="2" customFormat="1" ht="27.75" customHeight="1" x14ac:dyDescent="0.25">
      <c r="A21" s="152" t="s">
        <v>174</v>
      </c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4"/>
      <c r="O21" s="124"/>
    </row>
    <row r="22" spans="1:15" s="2" customFormat="1" ht="124.5" customHeight="1" x14ac:dyDescent="0.25">
      <c r="A22" s="21" t="s">
        <v>173</v>
      </c>
      <c r="B22" s="123" t="s">
        <v>44</v>
      </c>
      <c r="C22" s="14" t="s">
        <v>21</v>
      </c>
      <c r="D22" s="21" t="s">
        <v>5</v>
      </c>
      <c r="E22" s="21" t="s">
        <v>43</v>
      </c>
      <c r="F22" s="21" t="s">
        <v>3</v>
      </c>
      <c r="G22" s="21" t="s">
        <v>27</v>
      </c>
      <c r="H22" s="21" t="s">
        <v>42</v>
      </c>
      <c r="I22" s="21" t="s">
        <v>41</v>
      </c>
      <c r="J22" s="11">
        <v>71210400</v>
      </c>
      <c r="K22" s="11">
        <v>73825200</v>
      </c>
      <c r="L22" s="11">
        <v>73825200</v>
      </c>
      <c r="M22" s="11">
        <f t="shared" ref="M22:M28" si="1">SUM(J22:L22)</f>
        <v>218860800</v>
      </c>
      <c r="N22" s="27" t="s">
        <v>172</v>
      </c>
      <c r="O22" s="122"/>
    </row>
    <row r="23" spans="1:15" s="119" customFormat="1" ht="124.5" customHeight="1" x14ac:dyDescent="0.2">
      <c r="A23" s="21" t="s">
        <v>171</v>
      </c>
      <c r="B23" s="118" t="s">
        <v>170</v>
      </c>
      <c r="C23" s="14" t="s">
        <v>21</v>
      </c>
      <c r="D23" s="21" t="s">
        <v>5</v>
      </c>
      <c r="E23" s="14">
        <v>1003</v>
      </c>
      <c r="F23" s="21" t="s">
        <v>3</v>
      </c>
      <c r="G23" s="21" t="s">
        <v>27</v>
      </c>
      <c r="H23" s="21" t="s">
        <v>35</v>
      </c>
      <c r="I23" s="21" t="s">
        <v>34</v>
      </c>
      <c r="J23" s="15">
        <v>3280700</v>
      </c>
      <c r="K23" s="15">
        <v>3431800</v>
      </c>
      <c r="L23" s="15">
        <v>3431800</v>
      </c>
      <c r="M23" s="15">
        <f t="shared" si="1"/>
        <v>10144300</v>
      </c>
      <c r="N23" s="27" t="s">
        <v>169</v>
      </c>
    </row>
    <row r="24" spans="1:15" s="119" customFormat="1" ht="177.75" customHeight="1" x14ac:dyDescent="0.2">
      <c r="A24" s="121" t="s">
        <v>168</v>
      </c>
      <c r="B24" s="27" t="s">
        <v>167</v>
      </c>
      <c r="C24" s="197" t="s">
        <v>21</v>
      </c>
      <c r="D24" s="21" t="s">
        <v>5</v>
      </c>
      <c r="E24" s="21" t="s">
        <v>43</v>
      </c>
      <c r="F24" s="21" t="s">
        <v>3</v>
      </c>
      <c r="G24" s="21" t="s">
        <v>27</v>
      </c>
      <c r="H24" s="21" t="s">
        <v>60</v>
      </c>
      <c r="I24" s="21" t="s">
        <v>34</v>
      </c>
      <c r="J24" s="15">
        <v>200000</v>
      </c>
      <c r="K24" s="15">
        <v>200000</v>
      </c>
      <c r="L24" s="81">
        <v>0</v>
      </c>
      <c r="M24" s="15">
        <f t="shared" si="1"/>
        <v>400000</v>
      </c>
      <c r="N24" s="120" t="s">
        <v>166</v>
      </c>
    </row>
    <row r="25" spans="1:15" s="2" customFormat="1" ht="48.75" customHeight="1" x14ac:dyDescent="0.25">
      <c r="A25" s="190" t="s">
        <v>165</v>
      </c>
      <c r="B25" s="118" t="s">
        <v>137</v>
      </c>
      <c r="C25" s="198"/>
      <c r="D25" s="21" t="s">
        <v>5</v>
      </c>
      <c r="E25" s="21" t="s">
        <v>43</v>
      </c>
      <c r="F25" s="21" t="s">
        <v>3</v>
      </c>
      <c r="G25" s="21" t="s">
        <v>27</v>
      </c>
      <c r="H25" s="21" t="s">
        <v>13</v>
      </c>
      <c r="I25" s="21" t="s">
        <v>7</v>
      </c>
      <c r="J25" s="11">
        <v>22842787.670000002</v>
      </c>
      <c r="K25" s="15">
        <v>24382322</v>
      </c>
      <c r="L25" s="15">
        <v>24382322</v>
      </c>
      <c r="M25" s="15">
        <f t="shared" si="1"/>
        <v>71607431.670000002</v>
      </c>
      <c r="N25" s="116"/>
    </row>
    <row r="26" spans="1:15" s="2" customFormat="1" ht="156.75" customHeight="1" x14ac:dyDescent="0.25">
      <c r="A26" s="191"/>
      <c r="B26" s="117" t="s">
        <v>164</v>
      </c>
      <c r="C26" s="198"/>
      <c r="D26" s="5" t="s">
        <v>5</v>
      </c>
      <c r="E26" s="5" t="s">
        <v>43</v>
      </c>
      <c r="F26" s="5" t="s">
        <v>3</v>
      </c>
      <c r="G26" s="5" t="s">
        <v>27</v>
      </c>
      <c r="H26" s="5" t="s">
        <v>11</v>
      </c>
      <c r="I26" s="5" t="s">
        <v>7</v>
      </c>
      <c r="J26" s="4">
        <v>1080431.49</v>
      </c>
      <c r="K26" s="4">
        <v>0</v>
      </c>
      <c r="L26" s="4">
        <v>0</v>
      </c>
      <c r="M26" s="3">
        <f t="shared" si="1"/>
        <v>1080431.49</v>
      </c>
    </row>
    <row r="27" spans="1:15" s="2" customFormat="1" ht="186.75" customHeight="1" x14ac:dyDescent="0.25">
      <c r="A27" s="191"/>
      <c r="B27" s="117" t="s">
        <v>163</v>
      </c>
      <c r="C27" s="198"/>
      <c r="D27" s="5" t="s">
        <v>5</v>
      </c>
      <c r="E27" s="5" t="s">
        <v>43</v>
      </c>
      <c r="F27" s="5" t="s">
        <v>3</v>
      </c>
      <c r="G27" s="5" t="s">
        <v>27</v>
      </c>
      <c r="H27" s="5" t="s">
        <v>8</v>
      </c>
      <c r="I27" s="5" t="s">
        <v>7</v>
      </c>
      <c r="J27" s="4">
        <v>184040.84</v>
      </c>
      <c r="K27" s="4">
        <v>0</v>
      </c>
      <c r="L27" s="4">
        <v>0</v>
      </c>
      <c r="M27" s="3">
        <f t="shared" si="1"/>
        <v>184040.84</v>
      </c>
    </row>
    <row r="28" spans="1:15" s="2" customFormat="1" ht="81.75" customHeight="1" x14ac:dyDescent="0.25">
      <c r="A28" s="192"/>
      <c r="B28" s="117" t="s">
        <v>73</v>
      </c>
      <c r="C28" s="199"/>
      <c r="D28" s="21" t="s">
        <v>5</v>
      </c>
      <c r="E28" s="21" t="s">
        <v>43</v>
      </c>
      <c r="F28" s="21" t="s">
        <v>3</v>
      </c>
      <c r="G28" s="21" t="s">
        <v>27</v>
      </c>
      <c r="H28" s="21" t="s">
        <v>72</v>
      </c>
      <c r="I28" s="21" t="s">
        <v>34</v>
      </c>
      <c r="J28" s="11">
        <f>500000-2.4</f>
        <v>499997.6</v>
      </c>
      <c r="K28" s="11">
        <v>1520000</v>
      </c>
      <c r="L28" s="11">
        <v>1990900</v>
      </c>
      <c r="M28" s="11">
        <f t="shared" si="1"/>
        <v>4010897.6</v>
      </c>
      <c r="N28" s="116"/>
    </row>
    <row r="29" spans="1:15" s="2" customFormat="1" ht="24.75" customHeight="1" x14ac:dyDescent="0.25">
      <c r="A29" s="181" t="s">
        <v>162</v>
      </c>
      <c r="B29" s="181"/>
      <c r="C29" s="105"/>
      <c r="D29" s="105"/>
      <c r="E29" s="105"/>
      <c r="F29" s="105"/>
      <c r="G29" s="105"/>
      <c r="H29" s="105"/>
      <c r="I29" s="105"/>
      <c r="J29" s="11">
        <f>J22+J23+J24+J25+J28+J26+J27</f>
        <v>99298357.599999994</v>
      </c>
      <c r="K29" s="15">
        <f>K22+K23+K24+K25+K28</f>
        <v>103359322</v>
      </c>
      <c r="L29" s="15">
        <f>L22+L23+L24+L25+L28</f>
        <v>103630222</v>
      </c>
      <c r="M29" s="15">
        <f>M22+M23+M24+M25+M28</f>
        <v>305023429.27000004</v>
      </c>
      <c r="N29" s="104"/>
    </row>
    <row r="30" spans="1:15" s="2" customFormat="1" ht="15.75" hidden="1" customHeight="1" x14ac:dyDescent="0.25">
      <c r="A30" s="115" t="s">
        <v>161</v>
      </c>
      <c r="B30" s="97"/>
      <c r="C30" s="97"/>
      <c r="D30" s="112"/>
      <c r="E30" s="112"/>
      <c r="F30" s="112"/>
      <c r="G30" s="112"/>
      <c r="H30" s="112"/>
      <c r="I30" s="112"/>
      <c r="J30" s="114"/>
      <c r="K30" s="114"/>
      <c r="L30" s="114"/>
      <c r="M30" s="114"/>
      <c r="N30" s="113"/>
    </row>
    <row r="31" spans="1:15" s="2" customFormat="1" ht="34.5" customHeight="1" x14ac:dyDescent="0.25">
      <c r="A31" s="173" t="s">
        <v>160</v>
      </c>
      <c r="B31" s="174"/>
      <c r="C31" s="174"/>
      <c r="D31" s="112"/>
      <c r="E31" s="105"/>
      <c r="F31" s="105"/>
      <c r="G31" s="105"/>
      <c r="H31" s="105"/>
      <c r="I31" s="105"/>
      <c r="J31" s="104"/>
      <c r="K31" s="104"/>
      <c r="L31" s="104"/>
      <c r="M31" s="104"/>
      <c r="N31" s="102"/>
    </row>
    <row r="32" spans="1:15" s="2" customFormat="1" ht="48.75" customHeight="1" x14ac:dyDescent="0.25">
      <c r="A32" s="21" t="s">
        <v>159</v>
      </c>
      <c r="B32" s="16" t="s">
        <v>137</v>
      </c>
      <c r="C32" s="93" t="s">
        <v>21</v>
      </c>
      <c r="D32" s="21" t="s">
        <v>5</v>
      </c>
      <c r="E32" s="13" t="s">
        <v>43</v>
      </c>
      <c r="F32" s="13" t="s">
        <v>3</v>
      </c>
      <c r="G32" s="13" t="s">
        <v>27</v>
      </c>
      <c r="H32" s="13" t="s">
        <v>13</v>
      </c>
      <c r="I32" s="13" t="s">
        <v>7</v>
      </c>
      <c r="J32" s="11">
        <f>8705037.5-20463.69</f>
        <v>8684573.8100000005</v>
      </c>
      <c r="K32" s="11">
        <v>9310152.2899999991</v>
      </c>
      <c r="L32" s="11">
        <v>9310152.2899999991</v>
      </c>
      <c r="M32" s="11">
        <f>SUM(J32:L32)</f>
        <v>27304878.390000001</v>
      </c>
      <c r="N32" s="102"/>
    </row>
    <row r="33" spans="1:15" s="2" customFormat="1" ht="48.75" customHeight="1" x14ac:dyDescent="0.25">
      <c r="A33" s="109" t="s">
        <v>158</v>
      </c>
      <c r="B33" s="111" t="s">
        <v>137</v>
      </c>
      <c r="C33" s="110" t="s">
        <v>21</v>
      </c>
      <c r="D33" s="109" t="s">
        <v>5</v>
      </c>
      <c r="E33" s="108" t="s">
        <v>43</v>
      </c>
      <c r="F33" s="108" t="s">
        <v>3</v>
      </c>
      <c r="G33" s="108" t="s">
        <v>27</v>
      </c>
      <c r="H33" s="108" t="s">
        <v>13</v>
      </c>
      <c r="I33" s="108" t="s">
        <v>34</v>
      </c>
      <c r="J33" s="107">
        <v>30000</v>
      </c>
      <c r="K33" s="107">
        <v>0</v>
      </c>
      <c r="L33" s="107">
        <v>0</v>
      </c>
      <c r="M33" s="107">
        <f>SUM(J33:L33)</f>
        <v>30000</v>
      </c>
      <c r="N33" s="102"/>
    </row>
    <row r="34" spans="1:15" s="2" customFormat="1" ht="48.75" customHeight="1" x14ac:dyDescent="0.25">
      <c r="A34" s="21" t="s">
        <v>157</v>
      </c>
      <c r="B34" s="16" t="s">
        <v>12</v>
      </c>
      <c r="C34" s="93" t="s">
        <v>21</v>
      </c>
      <c r="D34" s="21" t="s">
        <v>5</v>
      </c>
      <c r="E34" s="13" t="s">
        <v>156</v>
      </c>
      <c r="F34" s="13" t="s">
        <v>3</v>
      </c>
      <c r="G34" s="13" t="s">
        <v>27</v>
      </c>
      <c r="H34" s="13" t="s">
        <v>11</v>
      </c>
      <c r="I34" s="13" t="s">
        <v>7</v>
      </c>
      <c r="J34" s="11">
        <v>256201</v>
      </c>
      <c r="K34" s="11">
        <v>0</v>
      </c>
      <c r="L34" s="11">
        <v>0</v>
      </c>
      <c r="M34" s="11">
        <f>SUM(J34:L34)</f>
        <v>256201</v>
      </c>
      <c r="N34" s="102"/>
    </row>
    <row r="35" spans="1:15" s="2" customFormat="1" ht="82.5" customHeight="1" x14ac:dyDescent="0.25">
      <c r="A35" s="21" t="s">
        <v>155</v>
      </c>
      <c r="B35" s="16" t="s">
        <v>10</v>
      </c>
      <c r="C35" s="93" t="s">
        <v>21</v>
      </c>
      <c r="D35" s="21" t="s">
        <v>5</v>
      </c>
      <c r="E35" s="13" t="s">
        <v>43</v>
      </c>
      <c r="F35" s="13" t="s">
        <v>3</v>
      </c>
      <c r="G35" s="13" t="s">
        <v>27</v>
      </c>
      <c r="H35" s="13" t="s">
        <v>8</v>
      </c>
      <c r="I35" s="13" t="s">
        <v>7</v>
      </c>
      <c r="J35" s="11">
        <v>2594</v>
      </c>
      <c r="K35" s="11">
        <v>0</v>
      </c>
      <c r="L35" s="11">
        <v>0</v>
      </c>
      <c r="M35" s="11">
        <f>SUM(J35:L35)</f>
        <v>2594</v>
      </c>
      <c r="N35" s="102"/>
    </row>
    <row r="36" spans="1:15" s="2" customFormat="1" ht="15.75" hidden="1" customHeight="1" x14ac:dyDescent="0.25">
      <c r="A36" s="196" t="s">
        <v>152</v>
      </c>
      <c r="B36" s="184"/>
      <c r="C36" s="95"/>
      <c r="D36" s="106"/>
      <c r="E36" s="105"/>
      <c r="F36" s="105"/>
      <c r="G36" s="105"/>
      <c r="H36" s="105"/>
      <c r="I36" s="105"/>
      <c r="J36" s="104"/>
      <c r="K36" s="104"/>
      <c r="L36" s="104"/>
      <c r="M36" s="104"/>
      <c r="N36" s="103"/>
    </row>
    <row r="37" spans="1:15" s="2" customFormat="1" ht="59.25" customHeight="1" x14ac:dyDescent="0.25">
      <c r="A37" s="21" t="s">
        <v>154</v>
      </c>
      <c r="B37" s="16" t="s">
        <v>153</v>
      </c>
      <c r="C37" s="93" t="s">
        <v>21</v>
      </c>
      <c r="D37" s="21" t="s">
        <v>5</v>
      </c>
      <c r="E37" s="13" t="s">
        <v>43</v>
      </c>
      <c r="F37" s="13" t="s">
        <v>3</v>
      </c>
      <c r="G37" s="13" t="s">
        <v>27</v>
      </c>
      <c r="H37" s="13" t="s">
        <v>70</v>
      </c>
      <c r="I37" s="13" t="s">
        <v>7</v>
      </c>
      <c r="J37" s="11">
        <v>20463.689999999999</v>
      </c>
      <c r="K37" s="11">
        <v>0</v>
      </c>
      <c r="L37" s="11">
        <v>0</v>
      </c>
      <c r="M37" s="11">
        <f>SUM(J37:L37)</f>
        <v>20463.689999999999</v>
      </c>
      <c r="N37" s="102"/>
    </row>
    <row r="38" spans="1:15" s="2" customFormat="1" ht="24.75" customHeight="1" x14ac:dyDescent="0.25">
      <c r="A38" s="194" t="s">
        <v>152</v>
      </c>
      <c r="B38" s="195"/>
      <c r="C38" s="101"/>
      <c r="D38" s="100"/>
      <c r="E38" s="99"/>
      <c r="F38" s="99"/>
      <c r="G38" s="99"/>
      <c r="H38" s="99"/>
      <c r="I38" s="99"/>
      <c r="J38" s="98">
        <f>J32+J34+J35+J37+J33</f>
        <v>8993832.5</v>
      </c>
      <c r="K38" s="98">
        <f>K32+K34+K35</f>
        <v>9310152.2899999991</v>
      </c>
      <c r="L38" s="98">
        <f>L32+L34+L35</f>
        <v>9310152.2899999991</v>
      </c>
      <c r="M38" s="98">
        <f>M32+M34+M35</f>
        <v>27563673.390000001</v>
      </c>
      <c r="N38" s="96"/>
    </row>
    <row r="39" spans="1:15" s="2" customFormat="1" ht="28.5" customHeight="1" x14ac:dyDescent="0.25">
      <c r="A39" s="173" t="s">
        <v>151</v>
      </c>
      <c r="B39" s="193"/>
      <c r="C39" s="193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6"/>
    </row>
    <row r="40" spans="1:15" s="2" customFormat="1" ht="93.75" customHeight="1" x14ac:dyDescent="0.25">
      <c r="A40" s="21" t="s">
        <v>150</v>
      </c>
      <c r="B40" s="94" t="s">
        <v>146</v>
      </c>
      <c r="C40" s="95" t="s">
        <v>21</v>
      </c>
      <c r="D40" s="21" t="s">
        <v>5</v>
      </c>
      <c r="E40" s="84" t="s">
        <v>43</v>
      </c>
      <c r="F40" s="84" t="s">
        <v>3</v>
      </c>
      <c r="G40" s="84" t="s">
        <v>27</v>
      </c>
      <c r="H40" s="84" t="s">
        <v>56</v>
      </c>
      <c r="I40" s="84" t="s">
        <v>34</v>
      </c>
      <c r="J40" s="91">
        <v>217500</v>
      </c>
      <c r="K40" s="91">
        <v>217500</v>
      </c>
      <c r="L40" s="12">
        <v>0</v>
      </c>
      <c r="M40" s="91">
        <f>SUM(J40:L40)</f>
        <v>435000</v>
      </c>
      <c r="N40" s="187" t="s">
        <v>149</v>
      </c>
    </row>
    <row r="41" spans="1:15" s="2" customFormat="1" ht="123.75" customHeight="1" x14ac:dyDescent="0.25">
      <c r="A41" s="21" t="s">
        <v>148</v>
      </c>
      <c r="B41" s="94" t="s">
        <v>146</v>
      </c>
      <c r="C41" s="93" t="s">
        <v>21</v>
      </c>
      <c r="D41" s="21"/>
      <c r="E41" s="84" t="s">
        <v>4</v>
      </c>
      <c r="F41" s="84" t="s">
        <v>3</v>
      </c>
      <c r="G41" s="84" t="s">
        <v>27</v>
      </c>
      <c r="H41" s="84" t="s">
        <v>56</v>
      </c>
      <c r="I41" s="84" t="s">
        <v>34</v>
      </c>
      <c r="J41" s="91">
        <v>10000</v>
      </c>
      <c r="K41" s="91">
        <v>10000</v>
      </c>
      <c r="L41" s="12">
        <v>0</v>
      </c>
      <c r="M41" s="91">
        <f>SUM(J41:L41)</f>
        <v>20000</v>
      </c>
      <c r="N41" s="188"/>
    </row>
    <row r="42" spans="1:15" s="2" customFormat="1" ht="126.75" customHeight="1" x14ac:dyDescent="0.25">
      <c r="A42" s="21" t="s">
        <v>147</v>
      </c>
      <c r="B42" s="94" t="s">
        <v>146</v>
      </c>
      <c r="C42" s="93" t="s">
        <v>21</v>
      </c>
      <c r="D42" s="21" t="s">
        <v>5</v>
      </c>
      <c r="E42" s="84" t="s">
        <v>4</v>
      </c>
      <c r="F42" s="84" t="s">
        <v>3</v>
      </c>
      <c r="G42" s="84" t="s">
        <v>27</v>
      </c>
      <c r="H42" s="84" t="s">
        <v>56</v>
      </c>
      <c r="I42" s="84" t="s">
        <v>15</v>
      </c>
      <c r="J42" s="91">
        <v>40000</v>
      </c>
      <c r="K42" s="91">
        <v>40000</v>
      </c>
      <c r="L42" s="12">
        <v>0</v>
      </c>
      <c r="M42" s="91">
        <f>SUM(J42:L42)</f>
        <v>80000</v>
      </c>
      <c r="N42" s="189"/>
    </row>
    <row r="43" spans="1:15" s="2" customFormat="1" ht="16.5" customHeight="1" x14ac:dyDescent="0.25">
      <c r="A43" s="182" t="s">
        <v>145</v>
      </c>
      <c r="B43" s="183"/>
      <c r="C43" s="184"/>
      <c r="D43" s="21"/>
      <c r="E43" s="92"/>
      <c r="F43" s="92"/>
      <c r="G43" s="92"/>
      <c r="H43" s="92"/>
      <c r="I43" s="92"/>
      <c r="J43" s="91">
        <f>J40+J41+J42</f>
        <v>267500</v>
      </c>
      <c r="K43" s="91">
        <f>K40+K41+K42</f>
        <v>267500</v>
      </c>
      <c r="L43" s="91">
        <f>L40+L41+L42</f>
        <v>0</v>
      </c>
      <c r="M43" s="91">
        <f>M40+M41+M42</f>
        <v>535000</v>
      </c>
      <c r="N43" s="90"/>
    </row>
    <row r="44" spans="1:15" s="2" customFormat="1" ht="15.75" hidden="1" customHeight="1" x14ac:dyDescent="0.25">
      <c r="A44" s="185" t="s">
        <v>144</v>
      </c>
      <c r="B44" s="186"/>
      <c r="C44" s="184"/>
      <c r="D44" s="89"/>
      <c r="E44" s="89"/>
      <c r="F44" s="89"/>
      <c r="G44" s="89"/>
      <c r="H44" s="89"/>
      <c r="I44" s="89"/>
      <c r="J44" s="15" t="e">
        <f>SUM(#REF!)</f>
        <v>#REF!</v>
      </c>
      <c r="K44" s="15" t="e">
        <f>SUM(#REF!)</f>
        <v>#REF!</v>
      </c>
      <c r="L44" s="15" t="e">
        <f>SUM(#REF!)</f>
        <v>#REF!</v>
      </c>
      <c r="M44" s="15" t="e">
        <f>SUM(#REF!)</f>
        <v>#REF!</v>
      </c>
      <c r="N44" s="88"/>
    </row>
    <row r="45" spans="1:15" s="2" customFormat="1" ht="26.25" customHeight="1" x14ac:dyDescent="0.25">
      <c r="A45" s="152" t="s">
        <v>143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4"/>
      <c r="L45" s="87"/>
      <c r="M45" s="86"/>
      <c r="N45" s="16"/>
    </row>
    <row r="46" spans="1:15" s="2" customFormat="1" ht="175.5" customHeight="1" x14ac:dyDescent="0.25">
      <c r="A46" s="83" t="s">
        <v>142</v>
      </c>
      <c r="B46" s="19" t="s">
        <v>55</v>
      </c>
      <c r="C46" s="82" t="s">
        <v>21</v>
      </c>
      <c r="D46" s="21" t="s">
        <v>5</v>
      </c>
      <c r="E46" s="21" t="s">
        <v>46</v>
      </c>
      <c r="F46" s="21" t="s">
        <v>3</v>
      </c>
      <c r="G46" s="21" t="s">
        <v>27</v>
      </c>
      <c r="H46" s="21" t="s">
        <v>54</v>
      </c>
      <c r="I46" s="21" t="s">
        <v>53</v>
      </c>
      <c r="J46" s="11">
        <v>96954</v>
      </c>
      <c r="K46" s="11">
        <v>61954</v>
      </c>
      <c r="L46" s="81">
        <v>0</v>
      </c>
      <c r="M46" s="11">
        <f t="shared" ref="M46:M54" si="2">J46+K46+L46</f>
        <v>158908</v>
      </c>
      <c r="N46" s="80" t="s">
        <v>129</v>
      </c>
      <c r="O46" s="77"/>
    </row>
    <row r="47" spans="1:15" s="2" customFormat="1" ht="99" customHeight="1" x14ac:dyDescent="0.25">
      <c r="A47" s="84" t="s">
        <v>141</v>
      </c>
      <c r="B47" s="19" t="s">
        <v>50</v>
      </c>
      <c r="C47" s="14" t="s">
        <v>21</v>
      </c>
      <c r="D47" s="21" t="s">
        <v>5</v>
      </c>
      <c r="E47" s="21" t="s">
        <v>46</v>
      </c>
      <c r="F47" s="21" t="s">
        <v>3</v>
      </c>
      <c r="G47" s="21" t="s">
        <v>27</v>
      </c>
      <c r="H47" s="21" t="s">
        <v>49</v>
      </c>
      <c r="I47" s="21" t="s">
        <v>48</v>
      </c>
      <c r="J47" s="11">
        <v>1786800</v>
      </c>
      <c r="K47" s="11">
        <v>1876100</v>
      </c>
      <c r="L47" s="11">
        <v>1876100</v>
      </c>
      <c r="M47" s="11">
        <f t="shared" si="2"/>
        <v>5539000</v>
      </c>
      <c r="N47" s="80" t="s">
        <v>140</v>
      </c>
      <c r="O47" s="77"/>
    </row>
    <row r="48" spans="1:15" s="2" customFormat="1" ht="85.5" customHeight="1" x14ac:dyDescent="0.25">
      <c r="A48" s="84" t="s">
        <v>139</v>
      </c>
      <c r="B48" s="85" t="s">
        <v>47</v>
      </c>
      <c r="C48" s="14" t="s">
        <v>21</v>
      </c>
      <c r="D48" s="21" t="s">
        <v>5</v>
      </c>
      <c r="E48" s="21" t="s">
        <v>46</v>
      </c>
      <c r="F48" s="21" t="s">
        <v>3</v>
      </c>
      <c r="G48" s="21" t="s">
        <v>27</v>
      </c>
      <c r="H48" s="21" t="s">
        <v>45</v>
      </c>
      <c r="I48" s="21" t="s">
        <v>34</v>
      </c>
      <c r="J48" s="11">
        <v>1296300</v>
      </c>
      <c r="K48" s="11">
        <v>1361100</v>
      </c>
      <c r="L48" s="11">
        <v>1361100</v>
      </c>
      <c r="M48" s="11">
        <f t="shared" si="2"/>
        <v>4018500</v>
      </c>
      <c r="N48" s="80" t="s">
        <v>135</v>
      </c>
      <c r="O48" s="77"/>
    </row>
    <row r="49" spans="1:15" s="2" customFormat="1" ht="65.25" customHeight="1" x14ac:dyDescent="0.25">
      <c r="A49" s="84" t="s">
        <v>138</v>
      </c>
      <c r="B49" s="19" t="s">
        <v>137</v>
      </c>
      <c r="C49" s="14" t="s">
        <v>21</v>
      </c>
      <c r="D49" s="21" t="s">
        <v>5</v>
      </c>
      <c r="E49" s="21" t="s">
        <v>63</v>
      </c>
      <c r="F49" s="21" t="s">
        <v>3</v>
      </c>
      <c r="G49" s="21" t="s">
        <v>27</v>
      </c>
      <c r="H49" s="21" t="s">
        <v>13</v>
      </c>
      <c r="I49" s="21" t="s">
        <v>48</v>
      </c>
      <c r="J49" s="11">
        <f>3478776.57-339.7-38562.7-389.21</f>
        <v>3439484.9599999995</v>
      </c>
      <c r="K49" s="11">
        <v>3616235.29</v>
      </c>
      <c r="L49" s="11">
        <v>3616235.29</v>
      </c>
      <c r="M49" s="11">
        <f t="shared" si="2"/>
        <v>10671955.539999999</v>
      </c>
      <c r="N49" s="80"/>
      <c r="O49" s="77"/>
    </row>
    <row r="50" spans="1:15" s="2" customFormat="1" ht="65.25" customHeight="1" x14ac:dyDescent="0.25">
      <c r="A50" s="84" t="s">
        <v>136</v>
      </c>
      <c r="B50" s="19" t="s">
        <v>68</v>
      </c>
      <c r="C50" s="14" t="s">
        <v>21</v>
      </c>
      <c r="D50" s="21" t="s">
        <v>5</v>
      </c>
      <c r="E50" s="21" t="s">
        <v>63</v>
      </c>
      <c r="F50" s="21" t="s">
        <v>3</v>
      </c>
      <c r="G50" s="21" t="s">
        <v>27</v>
      </c>
      <c r="H50" s="21" t="s">
        <v>67</v>
      </c>
      <c r="I50" s="21" t="s">
        <v>34</v>
      </c>
      <c r="J50" s="11">
        <v>1296.4000000000001</v>
      </c>
      <c r="K50" s="11">
        <v>36171</v>
      </c>
      <c r="L50" s="11">
        <v>0</v>
      </c>
      <c r="M50" s="11">
        <f t="shared" si="2"/>
        <v>37467.4</v>
      </c>
      <c r="N50" s="80" t="s">
        <v>135</v>
      </c>
      <c r="O50" s="77"/>
    </row>
    <row r="51" spans="1:15" s="2" customFormat="1" ht="105" customHeight="1" x14ac:dyDescent="0.25">
      <c r="A51" s="84" t="s">
        <v>134</v>
      </c>
      <c r="B51" s="19" t="s">
        <v>66</v>
      </c>
      <c r="C51" s="14" t="s">
        <v>21</v>
      </c>
      <c r="D51" s="21" t="s">
        <v>5</v>
      </c>
      <c r="E51" s="21" t="s">
        <v>63</v>
      </c>
      <c r="F51" s="21" t="s">
        <v>3</v>
      </c>
      <c r="G51" s="21" t="s">
        <v>27</v>
      </c>
      <c r="H51" s="21" t="s">
        <v>65</v>
      </c>
      <c r="I51" s="21" t="s">
        <v>48</v>
      </c>
      <c r="J51" s="11">
        <v>339.7</v>
      </c>
      <c r="K51" s="11"/>
      <c r="L51" s="11"/>
      <c r="M51" s="11">
        <f t="shared" si="2"/>
        <v>339.7</v>
      </c>
      <c r="N51" s="80"/>
      <c r="O51" s="77"/>
    </row>
    <row r="52" spans="1:15" s="2" customFormat="1" ht="65.25" customHeight="1" x14ac:dyDescent="0.25">
      <c r="A52" s="84" t="s">
        <v>133</v>
      </c>
      <c r="B52" s="19" t="s">
        <v>12</v>
      </c>
      <c r="C52" s="14" t="s">
        <v>21</v>
      </c>
      <c r="D52" s="21" t="s">
        <v>5</v>
      </c>
      <c r="E52" s="21" t="s">
        <v>63</v>
      </c>
      <c r="F52" s="21" t="s">
        <v>62</v>
      </c>
      <c r="G52" s="21" t="s">
        <v>27</v>
      </c>
      <c r="H52" s="21" t="s">
        <v>11</v>
      </c>
      <c r="I52" s="21" t="s">
        <v>48</v>
      </c>
      <c r="J52" s="11">
        <v>38562.699999999997</v>
      </c>
      <c r="K52" s="11"/>
      <c r="L52" s="11"/>
      <c r="M52" s="11">
        <f t="shared" si="2"/>
        <v>38562.699999999997</v>
      </c>
      <c r="N52" s="80"/>
      <c r="O52" s="77"/>
    </row>
    <row r="53" spans="1:15" s="2" customFormat="1" ht="83.25" customHeight="1" x14ac:dyDescent="0.25">
      <c r="A53" s="84" t="s">
        <v>132</v>
      </c>
      <c r="B53" s="19" t="s">
        <v>10</v>
      </c>
      <c r="C53" s="14" t="s">
        <v>21</v>
      </c>
      <c r="D53" s="21" t="s">
        <v>5</v>
      </c>
      <c r="E53" s="21" t="s">
        <v>63</v>
      </c>
      <c r="F53" s="21" t="s">
        <v>62</v>
      </c>
      <c r="G53" s="21" t="s">
        <v>27</v>
      </c>
      <c r="H53" s="21" t="s">
        <v>8</v>
      </c>
      <c r="I53" s="21" t="s">
        <v>48</v>
      </c>
      <c r="J53" s="11">
        <v>389.21</v>
      </c>
      <c r="K53" s="11"/>
      <c r="L53" s="11"/>
      <c r="M53" s="11">
        <f t="shared" si="2"/>
        <v>389.21</v>
      </c>
      <c r="N53" s="80"/>
      <c r="O53" s="77"/>
    </row>
    <row r="54" spans="1:15" s="2" customFormat="1" ht="162.75" customHeight="1" x14ac:dyDescent="0.25">
      <c r="A54" s="83" t="s">
        <v>131</v>
      </c>
      <c r="B54" s="19" t="s">
        <v>130</v>
      </c>
      <c r="C54" s="82" t="s">
        <v>21</v>
      </c>
      <c r="D54" s="21" t="s">
        <v>5</v>
      </c>
      <c r="E54" s="21" t="s">
        <v>46</v>
      </c>
      <c r="F54" s="21" t="s">
        <v>3</v>
      </c>
      <c r="G54" s="21" t="s">
        <v>27</v>
      </c>
      <c r="H54" s="21" t="s">
        <v>51</v>
      </c>
      <c r="I54" s="21" t="s">
        <v>48</v>
      </c>
      <c r="J54" s="11">
        <v>446750</v>
      </c>
      <c r="K54" s="11">
        <v>401875</v>
      </c>
      <c r="L54" s="81">
        <v>0</v>
      </c>
      <c r="M54" s="11">
        <f t="shared" si="2"/>
        <v>848625</v>
      </c>
      <c r="N54" s="80" t="s">
        <v>129</v>
      </c>
      <c r="O54" s="77"/>
    </row>
    <row r="55" spans="1:15" s="2" customFormat="1" x14ac:dyDescent="0.25">
      <c r="A55" s="179" t="s">
        <v>128</v>
      </c>
      <c r="B55" s="180"/>
      <c r="C55" s="78"/>
      <c r="D55" s="78"/>
      <c r="E55" s="78"/>
      <c r="F55" s="78"/>
      <c r="G55" s="78"/>
      <c r="H55" s="78"/>
      <c r="I55" s="78"/>
      <c r="J55" s="11">
        <f>SUM(J46:J54)</f>
        <v>7106876.9699999997</v>
      </c>
      <c r="K55" s="11">
        <f>SUM(K46:K54)</f>
        <v>7353435.29</v>
      </c>
      <c r="L55" s="11">
        <f>SUM(L46:L54)</f>
        <v>6853435.29</v>
      </c>
      <c r="M55" s="11">
        <f>SUM(M46:M54)</f>
        <v>21313747.549999997</v>
      </c>
      <c r="N55" s="79"/>
      <c r="O55" s="77"/>
    </row>
    <row r="56" spans="1:15" s="2" customFormat="1" x14ac:dyDescent="0.25">
      <c r="A56" s="179" t="s">
        <v>127</v>
      </c>
      <c r="B56" s="180"/>
      <c r="C56" s="78"/>
      <c r="D56" s="78"/>
      <c r="E56" s="78"/>
      <c r="F56" s="78"/>
      <c r="G56" s="78"/>
      <c r="H56" s="78"/>
      <c r="I56" s="78"/>
      <c r="J56" s="11">
        <f>J20+J29+J38+J43+J55</f>
        <v>267602779.81999999</v>
      </c>
      <c r="K56" s="11">
        <f>K20+K29+K38+K43+K55</f>
        <v>219330133.02999997</v>
      </c>
      <c r="L56" s="11">
        <f>L20+L29+L38+L43+L55</f>
        <v>218907833.02999997</v>
      </c>
      <c r="M56" s="11">
        <f>SUM(J56:L56)</f>
        <v>705840745.87999988</v>
      </c>
      <c r="N56" s="16"/>
      <c r="O56" s="77"/>
    </row>
    <row r="57" spans="1:15" x14ac:dyDescent="0.25">
      <c r="A57" s="178"/>
      <c r="B57" s="178"/>
      <c r="C57" s="76"/>
      <c r="D57" s="76"/>
      <c r="E57" s="76"/>
      <c r="F57" s="76"/>
      <c r="G57" s="76"/>
      <c r="H57" s="76"/>
      <c r="I57" s="76"/>
      <c r="J57" s="75"/>
      <c r="K57" s="75"/>
      <c r="L57" s="71"/>
      <c r="M57" s="71"/>
      <c r="N57" s="175"/>
      <c r="O57" s="71"/>
    </row>
    <row r="58" spans="1:15" x14ac:dyDescent="0.25">
      <c r="A58" s="177"/>
      <c r="B58" s="177"/>
      <c r="C58" s="74"/>
      <c r="D58" s="74"/>
      <c r="E58" s="74"/>
      <c r="F58" s="74"/>
      <c r="G58" s="74"/>
      <c r="H58" s="74"/>
      <c r="I58" s="74"/>
      <c r="J58" s="73"/>
      <c r="K58" s="73"/>
      <c r="L58" s="71"/>
      <c r="M58" s="71"/>
      <c r="N58" s="176"/>
      <c r="O58" s="71"/>
    </row>
    <row r="59" spans="1:15" x14ac:dyDescent="0.25">
      <c r="A59" s="70"/>
      <c r="B59" s="69"/>
      <c r="C59" s="68"/>
      <c r="D59" s="68"/>
      <c r="E59" s="68"/>
      <c r="F59" s="68"/>
      <c r="G59" s="68"/>
      <c r="H59" s="68"/>
      <c r="I59" s="68"/>
      <c r="N59" s="176"/>
      <c r="O59" s="71"/>
    </row>
    <row r="60" spans="1:15" x14ac:dyDescent="0.25">
      <c r="A60" s="70"/>
      <c r="B60" s="69"/>
      <c r="C60" s="68"/>
      <c r="D60" s="68"/>
      <c r="E60" s="68"/>
      <c r="F60" s="68"/>
      <c r="G60" s="68"/>
      <c r="H60" s="68"/>
      <c r="I60" s="68"/>
      <c r="M60" s="71"/>
      <c r="N60" s="176"/>
    </row>
    <row r="61" spans="1:15" x14ac:dyDescent="0.25">
      <c r="A61" s="70"/>
      <c r="B61" s="69"/>
      <c r="C61" s="68"/>
      <c r="D61" s="68"/>
      <c r="E61" s="68"/>
      <c r="F61" s="68"/>
      <c r="G61" s="68"/>
      <c r="H61" s="68"/>
      <c r="I61" s="68"/>
      <c r="M61" s="71"/>
      <c r="N61" s="176"/>
    </row>
    <row r="62" spans="1:15" x14ac:dyDescent="0.25">
      <c r="A62" s="70"/>
      <c r="B62" s="69"/>
      <c r="C62" s="68"/>
      <c r="D62" s="68"/>
      <c r="E62" s="68"/>
      <c r="F62" s="68"/>
      <c r="G62" s="68"/>
      <c r="H62" s="68"/>
      <c r="I62" s="68"/>
      <c r="M62" s="71"/>
      <c r="N62" s="176"/>
    </row>
    <row r="63" spans="1:15" x14ac:dyDescent="0.25">
      <c r="A63" s="70"/>
      <c r="B63" s="69"/>
      <c r="C63" s="68"/>
      <c r="D63" s="68"/>
      <c r="E63" s="68"/>
      <c r="F63" s="68"/>
      <c r="G63" s="68"/>
      <c r="H63" s="68"/>
      <c r="I63" s="68"/>
      <c r="M63" s="71"/>
      <c r="N63" s="176"/>
    </row>
    <row r="64" spans="1:15" x14ac:dyDescent="0.25">
      <c r="A64" s="70"/>
      <c r="B64" s="69"/>
      <c r="C64" s="68"/>
      <c r="D64" s="68"/>
      <c r="E64" s="68"/>
      <c r="F64" s="68"/>
      <c r="G64" s="68"/>
      <c r="H64" s="68"/>
      <c r="I64" s="68"/>
      <c r="M64" s="71"/>
      <c r="N64" s="176"/>
    </row>
    <row r="65" spans="1:14" x14ac:dyDescent="0.25">
      <c r="A65" s="70"/>
      <c r="B65" s="69"/>
      <c r="C65" s="68"/>
      <c r="D65" s="68"/>
      <c r="E65" s="68"/>
      <c r="F65" s="68"/>
      <c r="G65" s="68"/>
      <c r="H65" s="68"/>
      <c r="I65" s="68"/>
      <c r="M65" s="71"/>
      <c r="N65" s="176"/>
    </row>
    <row r="66" spans="1:14" x14ac:dyDescent="0.25">
      <c r="A66" s="70"/>
      <c r="B66" s="69"/>
      <c r="C66" s="68"/>
      <c r="D66" s="68"/>
      <c r="E66" s="68"/>
      <c r="F66" s="68"/>
      <c r="G66" s="68"/>
      <c r="H66" s="68"/>
      <c r="I66" s="68"/>
      <c r="M66" s="71"/>
      <c r="N66" s="176"/>
    </row>
    <row r="67" spans="1:14" x14ac:dyDescent="0.25">
      <c r="A67" s="70"/>
      <c r="B67" s="69"/>
      <c r="C67" s="68"/>
      <c r="D67" s="68"/>
      <c r="E67" s="68"/>
      <c r="F67" s="68"/>
      <c r="G67" s="68"/>
      <c r="H67" s="68"/>
      <c r="I67" s="68"/>
      <c r="M67" s="71"/>
      <c r="N67" s="176"/>
    </row>
    <row r="68" spans="1:14" x14ac:dyDescent="0.25">
      <c r="A68" s="70"/>
      <c r="B68" s="69"/>
      <c r="C68" s="68"/>
      <c r="D68" s="68"/>
      <c r="E68" s="68"/>
      <c r="F68" s="68"/>
      <c r="G68" s="68"/>
      <c r="H68" s="68"/>
      <c r="I68" s="68"/>
      <c r="M68" s="71"/>
      <c r="N68" s="176"/>
    </row>
    <row r="69" spans="1:14" x14ac:dyDescent="0.25">
      <c r="A69" s="70"/>
      <c r="B69" s="69"/>
      <c r="C69" s="68"/>
      <c r="D69" s="68"/>
      <c r="E69" s="68"/>
      <c r="F69" s="68"/>
      <c r="G69" s="68"/>
      <c r="H69" s="68"/>
      <c r="I69" s="68"/>
      <c r="M69" s="71"/>
      <c r="N69" s="176"/>
    </row>
    <row r="70" spans="1:14" x14ac:dyDescent="0.25">
      <c r="A70" s="70"/>
      <c r="B70" s="69"/>
      <c r="C70" s="68"/>
      <c r="D70" s="68"/>
      <c r="E70" s="68"/>
      <c r="F70" s="68"/>
      <c r="G70" s="68"/>
      <c r="H70" s="68"/>
      <c r="I70" s="68"/>
      <c r="M70" s="71"/>
      <c r="N70" s="176"/>
    </row>
    <row r="71" spans="1:14" x14ac:dyDescent="0.25">
      <c r="A71" s="70"/>
      <c r="B71" s="69"/>
      <c r="C71" s="68"/>
      <c r="D71" s="68"/>
      <c r="E71" s="68"/>
      <c r="F71" s="68"/>
      <c r="G71" s="68"/>
      <c r="H71" s="68"/>
      <c r="I71" s="68"/>
      <c r="M71" s="71"/>
      <c r="N71" s="176"/>
    </row>
    <row r="72" spans="1:14" x14ac:dyDescent="0.25">
      <c r="A72" s="70"/>
      <c r="B72" s="69"/>
      <c r="C72" s="68"/>
      <c r="D72" s="68"/>
      <c r="E72" s="68"/>
      <c r="F72" s="68"/>
      <c r="G72" s="68"/>
      <c r="H72" s="68"/>
      <c r="I72" s="68"/>
      <c r="M72" s="71"/>
      <c r="N72" s="176"/>
    </row>
    <row r="73" spans="1:14" x14ac:dyDescent="0.25">
      <c r="A73" s="70"/>
      <c r="B73" s="69"/>
      <c r="C73" s="68"/>
      <c r="D73" s="68"/>
      <c r="E73" s="68"/>
      <c r="F73" s="68"/>
      <c r="G73" s="68"/>
      <c r="H73" s="68"/>
      <c r="I73" s="68"/>
      <c r="M73" s="71"/>
      <c r="N73" s="176"/>
    </row>
    <row r="74" spans="1:14" x14ac:dyDescent="0.25">
      <c r="A74" s="70"/>
      <c r="B74" s="69"/>
      <c r="C74" s="68"/>
      <c r="D74" s="68"/>
      <c r="E74" s="68"/>
      <c r="F74" s="68"/>
      <c r="G74" s="68"/>
      <c r="H74" s="68"/>
      <c r="I74" s="68"/>
      <c r="N74" s="72"/>
    </row>
    <row r="75" spans="1:14" x14ac:dyDescent="0.25">
      <c r="A75" s="70"/>
      <c r="B75" s="69"/>
      <c r="C75" s="68"/>
      <c r="D75" s="68"/>
      <c r="E75" s="68"/>
      <c r="F75" s="68"/>
      <c r="G75" s="68"/>
      <c r="H75" s="68"/>
      <c r="I75" s="68"/>
      <c r="N75" s="71"/>
    </row>
    <row r="76" spans="1:14" x14ac:dyDescent="0.25">
      <c r="A76" s="70"/>
      <c r="B76" s="69"/>
      <c r="C76" s="68"/>
      <c r="D76" s="68"/>
      <c r="E76" s="68"/>
      <c r="F76" s="68"/>
      <c r="G76" s="68"/>
      <c r="H76" s="68"/>
      <c r="I76" s="68"/>
    </row>
    <row r="77" spans="1:14" x14ac:dyDescent="0.25">
      <c r="A77" s="70"/>
      <c r="B77" s="69"/>
      <c r="C77" s="68"/>
      <c r="D77" s="68"/>
      <c r="E77" s="68"/>
      <c r="F77" s="68"/>
      <c r="G77" s="68"/>
      <c r="H77" s="68"/>
      <c r="I77" s="68"/>
    </row>
    <row r="78" spans="1:14" x14ac:dyDescent="0.25">
      <c r="A78" s="70"/>
      <c r="B78" s="69"/>
      <c r="C78" s="68"/>
      <c r="D78" s="68"/>
      <c r="E78" s="68"/>
      <c r="F78" s="68"/>
      <c r="G78" s="68"/>
      <c r="H78" s="68"/>
      <c r="I78" s="68"/>
    </row>
    <row r="79" spans="1:14" x14ac:dyDescent="0.25">
      <c r="A79" s="70"/>
      <c r="B79" s="69"/>
      <c r="C79" s="68"/>
      <c r="D79" s="68"/>
      <c r="E79" s="68"/>
      <c r="F79" s="68"/>
      <c r="G79" s="68"/>
      <c r="H79" s="68"/>
      <c r="I79" s="68"/>
    </row>
    <row r="80" spans="1:14" x14ac:dyDescent="0.25">
      <c r="A80" s="70"/>
      <c r="B80" s="69"/>
      <c r="C80" s="68"/>
      <c r="D80" s="68"/>
      <c r="E80" s="68"/>
      <c r="F80" s="68"/>
      <c r="G80" s="68"/>
      <c r="H80" s="68"/>
      <c r="I80" s="68"/>
    </row>
    <row r="81" spans="1:9" x14ac:dyDescent="0.25">
      <c r="A81" s="70"/>
      <c r="B81" s="69"/>
      <c r="C81" s="68"/>
      <c r="D81" s="68"/>
      <c r="E81" s="68"/>
      <c r="F81" s="68"/>
      <c r="G81" s="68"/>
      <c r="H81" s="68"/>
      <c r="I81" s="68"/>
    </row>
    <row r="82" spans="1:9" x14ac:dyDescent="0.25">
      <c r="A82" s="70"/>
      <c r="B82" s="69"/>
      <c r="C82" s="68"/>
      <c r="D82" s="68"/>
      <c r="E82" s="68"/>
      <c r="F82" s="68"/>
      <c r="G82" s="68"/>
      <c r="H82" s="68"/>
      <c r="I82" s="68"/>
    </row>
    <row r="83" spans="1:9" x14ac:dyDescent="0.25">
      <c r="A83" s="70"/>
      <c r="B83" s="69"/>
      <c r="C83" s="68"/>
      <c r="D83" s="68"/>
      <c r="E83" s="68"/>
      <c r="F83" s="68"/>
      <c r="G83" s="68"/>
      <c r="H83" s="68"/>
      <c r="I83" s="68"/>
    </row>
    <row r="84" spans="1:9" x14ac:dyDescent="0.25">
      <c r="A84" s="70"/>
      <c r="B84" s="69"/>
      <c r="C84" s="68"/>
      <c r="D84" s="68"/>
      <c r="E84" s="68"/>
      <c r="F84" s="68"/>
      <c r="G84" s="68"/>
      <c r="H84" s="68"/>
      <c r="I84" s="68"/>
    </row>
    <row r="85" spans="1:9" x14ac:dyDescent="0.25">
      <c r="A85" s="70"/>
      <c r="B85" s="69"/>
      <c r="C85" s="68"/>
      <c r="D85" s="68"/>
      <c r="E85" s="68"/>
      <c r="F85" s="68"/>
      <c r="G85" s="68"/>
      <c r="H85" s="68"/>
      <c r="I85" s="68"/>
    </row>
    <row r="86" spans="1:9" x14ac:dyDescent="0.25">
      <c r="A86" s="70"/>
      <c r="B86" s="69"/>
      <c r="C86" s="68"/>
      <c r="D86" s="68"/>
      <c r="E86" s="68"/>
      <c r="F86" s="68"/>
      <c r="G86" s="68"/>
      <c r="H86" s="68"/>
      <c r="I86" s="68"/>
    </row>
    <row r="87" spans="1:9" x14ac:dyDescent="0.25">
      <c r="A87" s="70"/>
      <c r="B87" s="69"/>
      <c r="C87" s="68"/>
      <c r="D87" s="68"/>
      <c r="E87" s="68"/>
      <c r="F87" s="68"/>
      <c r="G87" s="68"/>
      <c r="H87" s="68"/>
      <c r="I87" s="68"/>
    </row>
    <row r="88" spans="1:9" x14ac:dyDescent="0.25">
      <c r="A88" s="70"/>
      <c r="B88" s="69"/>
      <c r="C88" s="68"/>
      <c r="D88" s="68"/>
      <c r="E88" s="68"/>
      <c r="F88" s="68"/>
      <c r="G88" s="68"/>
      <c r="H88" s="68"/>
      <c r="I88" s="68"/>
    </row>
    <row r="89" spans="1:9" x14ac:dyDescent="0.25">
      <c r="A89" s="70"/>
      <c r="B89" s="69"/>
      <c r="C89" s="68"/>
      <c r="D89" s="68"/>
      <c r="E89" s="68"/>
      <c r="F89" s="68"/>
      <c r="G89" s="68"/>
      <c r="H89" s="68"/>
      <c r="I89" s="68"/>
    </row>
    <row r="90" spans="1:9" x14ac:dyDescent="0.25">
      <c r="A90" s="70"/>
      <c r="B90" s="69"/>
      <c r="C90" s="68"/>
      <c r="D90" s="68"/>
      <c r="E90" s="68"/>
      <c r="F90" s="68"/>
      <c r="G90" s="68"/>
      <c r="H90" s="68"/>
      <c r="I90" s="68"/>
    </row>
    <row r="91" spans="1:9" x14ac:dyDescent="0.25">
      <c r="A91" s="70"/>
      <c r="B91" s="69"/>
      <c r="C91" s="68"/>
      <c r="D91" s="68"/>
      <c r="E91" s="68"/>
      <c r="F91" s="68"/>
      <c r="G91" s="68"/>
      <c r="H91" s="68"/>
      <c r="I91" s="68"/>
    </row>
    <row r="92" spans="1:9" x14ac:dyDescent="0.25">
      <c r="A92" s="70"/>
      <c r="B92" s="69"/>
      <c r="C92" s="68"/>
      <c r="D92" s="68"/>
      <c r="E92" s="68"/>
      <c r="F92" s="68"/>
      <c r="G92" s="68"/>
      <c r="H92" s="68"/>
      <c r="I92" s="68"/>
    </row>
    <row r="93" spans="1:9" x14ac:dyDescent="0.25">
      <c r="A93" s="70"/>
      <c r="B93" s="69"/>
      <c r="C93" s="68"/>
      <c r="D93" s="68"/>
      <c r="E93" s="68"/>
      <c r="F93" s="68"/>
      <c r="G93" s="68"/>
      <c r="H93" s="68"/>
      <c r="I93" s="68"/>
    </row>
    <row r="94" spans="1:9" x14ac:dyDescent="0.25">
      <c r="A94" s="70"/>
      <c r="B94" s="69"/>
      <c r="C94" s="68"/>
      <c r="D94" s="68"/>
      <c r="E94" s="68"/>
      <c r="F94" s="68"/>
      <c r="G94" s="68"/>
      <c r="H94" s="68"/>
      <c r="I94" s="68"/>
    </row>
    <row r="95" spans="1:9" x14ac:dyDescent="0.25">
      <c r="A95" s="70"/>
      <c r="B95" s="69"/>
      <c r="C95" s="68"/>
      <c r="D95" s="68"/>
      <c r="E95" s="68"/>
      <c r="F95" s="68"/>
      <c r="G95" s="68"/>
      <c r="H95" s="68"/>
      <c r="I95" s="68"/>
    </row>
  </sheetData>
  <autoFilter ref="A4:Q45"/>
  <mergeCells count="33">
    <mergeCell ref="J1:K1"/>
    <mergeCell ref="M1:N1"/>
    <mergeCell ref="A2:N2"/>
    <mergeCell ref="A3:A4"/>
    <mergeCell ref="B3:B4"/>
    <mergeCell ref="C3:C4"/>
    <mergeCell ref="J3:M3"/>
    <mergeCell ref="N3:N4"/>
    <mergeCell ref="F4:H4"/>
    <mergeCell ref="D3:I3"/>
    <mergeCell ref="A20:B20"/>
    <mergeCell ref="A5:N5"/>
    <mergeCell ref="N10:N12"/>
    <mergeCell ref="A6:N6"/>
    <mergeCell ref="A10:A13"/>
    <mergeCell ref="C10:C13"/>
    <mergeCell ref="A21:N21"/>
    <mergeCell ref="A29:B29"/>
    <mergeCell ref="A43:C43"/>
    <mergeCell ref="A44:C44"/>
    <mergeCell ref="N40:N42"/>
    <mergeCell ref="A25:A28"/>
    <mergeCell ref="A39:C39"/>
    <mergeCell ref="A38:B38"/>
    <mergeCell ref="A36:B36"/>
    <mergeCell ref="C24:C28"/>
    <mergeCell ref="A31:C31"/>
    <mergeCell ref="N57:N73"/>
    <mergeCell ref="A58:B58"/>
    <mergeCell ref="A57:B57"/>
    <mergeCell ref="A56:B56"/>
    <mergeCell ref="A55:B55"/>
    <mergeCell ref="A45:K45"/>
  </mergeCells>
  <pageMargins left="0.51181102362204722" right="0.39370078740157483" top="0.55118110236220474" bottom="0.35433070866141736" header="0.31496062992125984" footer="0.31496062992125984"/>
  <pageSetup paperSize="9" scale="50" fitToHeight="8" orientation="landscape" r:id="rId1"/>
  <headerFooter differentFirst="1">
    <oddHeader>&amp;C&amp;P</oddHeader>
  </headerFooter>
  <rowBreaks count="1" manualBreakCount="1">
    <brk id="2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30"/>
  <sheetViews>
    <sheetView zoomScaleSheetLayoutView="96" workbookViewId="0">
      <selection activeCell="E1" sqref="E1:G1"/>
    </sheetView>
  </sheetViews>
  <sheetFormatPr defaultRowHeight="15" x14ac:dyDescent="0.2"/>
  <cols>
    <col min="1" max="1" width="18.42578125" style="47" customWidth="1"/>
    <col min="2" max="2" width="29.5703125" style="47" customWidth="1"/>
    <col min="3" max="3" width="48.28515625" style="47" customWidth="1"/>
    <col min="4" max="7" width="16" style="47" customWidth="1"/>
    <col min="8" max="16384" width="9.140625" style="47"/>
  </cols>
  <sheetData>
    <row r="1" spans="1:7" ht="72" customHeight="1" x14ac:dyDescent="0.25">
      <c r="C1" s="48"/>
      <c r="E1" s="214" t="s">
        <v>219</v>
      </c>
      <c r="F1" s="214"/>
      <c r="G1" s="214"/>
    </row>
    <row r="2" spans="1:7" ht="55.5" customHeight="1" x14ac:dyDescent="0.2">
      <c r="A2" s="213" t="s">
        <v>126</v>
      </c>
      <c r="B2" s="213"/>
      <c r="C2" s="213"/>
      <c r="D2" s="213"/>
      <c r="E2" s="213"/>
      <c r="F2" s="213"/>
      <c r="G2" s="213"/>
    </row>
    <row r="3" spans="1:7" ht="33.75" customHeight="1" x14ac:dyDescent="0.2">
      <c r="A3" s="212" t="s">
        <v>125</v>
      </c>
      <c r="B3" s="212" t="s">
        <v>124</v>
      </c>
      <c r="C3" s="215" t="s">
        <v>123</v>
      </c>
      <c r="D3" s="212" t="s">
        <v>122</v>
      </c>
      <c r="E3" s="212"/>
      <c r="F3" s="212"/>
      <c r="G3" s="212"/>
    </row>
    <row r="4" spans="1:7" ht="36" customHeight="1" x14ac:dyDescent="0.2">
      <c r="A4" s="212"/>
      <c r="B4" s="212"/>
      <c r="C4" s="216"/>
      <c r="D4" s="65" t="s">
        <v>121</v>
      </c>
      <c r="E4" s="65" t="s">
        <v>120</v>
      </c>
      <c r="F4" s="65" t="s">
        <v>119</v>
      </c>
      <c r="G4" s="65" t="s">
        <v>97</v>
      </c>
    </row>
    <row r="5" spans="1:7" ht="15.75" x14ac:dyDescent="0.2">
      <c r="A5" s="212" t="s">
        <v>96</v>
      </c>
      <c r="B5" s="212" t="s">
        <v>118</v>
      </c>
      <c r="C5" s="64" t="s">
        <v>115</v>
      </c>
      <c r="D5" s="63">
        <f>D12+D19</f>
        <v>275777636.43000001</v>
      </c>
      <c r="E5" s="63">
        <f>E12+E19</f>
        <v>227734155.00000003</v>
      </c>
      <c r="F5" s="63">
        <f>F12+F19</f>
        <v>227311855</v>
      </c>
      <c r="G5" s="63">
        <f>G12+G19</f>
        <v>730823646.42999995</v>
      </c>
    </row>
    <row r="6" spans="1:7" ht="15.75" x14ac:dyDescent="0.25">
      <c r="A6" s="212"/>
      <c r="B6" s="212"/>
      <c r="C6" s="59" t="s">
        <v>114</v>
      </c>
      <c r="D6" s="62"/>
      <c r="E6" s="62"/>
      <c r="F6" s="61"/>
      <c r="G6" s="58"/>
    </row>
    <row r="7" spans="1:7" ht="15.75" customHeight="1" x14ac:dyDescent="0.2">
      <c r="A7" s="212"/>
      <c r="B7" s="212"/>
      <c r="C7" s="52" t="s">
        <v>113</v>
      </c>
      <c r="D7" s="58"/>
      <c r="E7" s="58"/>
      <c r="F7" s="58"/>
      <c r="G7" s="58"/>
    </row>
    <row r="8" spans="1:7" ht="15.75" x14ac:dyDescent="0.2">
      <c r="A8" s="212"/>
      <c r="B8" s="212"/>
      <c r="C8" s="52" t="s">
        <v>112</v>
      </c>
      <c r="D8" s="58">
        <f>D15+D22</f>
        <v>183396800</v>
      </c>
      <c r="E8" s="58">
        <f>E15+E22</f>
        <v>129926400</v>
      </c>
      <c r="F8" s="58">
        <f>F15+F22</f>
        <v>129926400</v>
      </c>
      <c r="G8" s="58">
        <f>G15+G22</f>
        <v>443249600</v>
      </c>
    </row>
    <row r="9" spans="1:7" ht="15" customHeight="1" x14ac:dyDescent="0.2">
      <c r="A9" s="212"/>
      <c r="B9" s="212"/>
      <c r="C9" s="52" t="s">
        <v>111</v>
      </c>
      <c r="D9" s="58">
        <f>'Приложение 1'!J19</f>
        <v>7147697.1299999999</v>
      </c>
      <c r="E9" s="58">
        <f>'Приложение 1'!K19</f>
        <v>7642300</v>
      </c>
      <c r="F9" s="58">
        <f>'Приложение 1'!L19</f>
        <v>8062600</v>
      </c>
      <c r="G9" s="58">
        <f>SUM(D9:F9)</f>
        <v>22852597.129999999</v>
      </c>
    </row>
    <row r="10" spans="1:7" ht="15.75" x14ac:dyDescent="0.2">
      <c r="A10" s="212"/>
      <c r="B10" s="212"/>
      <c r="C10" s="52" t="s">
        <v>110</v>
      </c>
      <c r="D10" s="58">
        <f>D17+D24</f>
        <v>85233139.299999997</v>
      </c>
      <c r="E10" s="58">
        <f>E17+E24</f>
        <v>90165455.000000015</v>
      </c>
      <c r="F10" s="58">
        <f>F17+F24</f>
        <v>89322855</v>
      </c>
      <c r="G10" s="58">
        <f>SUM(D10:F10)</f>
        <v>264721449.30000001</v>
      </c>
    </row>
    <row r="11" spans="1:7" ht="15.75" x14ac:dyDescent="0.2">
      <c r="A11" s="212"/>
      <c r="B11" s="212"/>
      <c r="C11" s="52" t="s">
        <v>109</v>
      </c>
      <c r="D11" s="58"/>
      <c r="E11" s="58"/>
      <c r="F11" s="58"/>
      <c r="G11" s="58"/>
    </row>
    <row r="12" spans="1:7" ht="15.75" x14ac:dyDescent="0.2">
      <c r="A12" s="212" t="s">
        <v>117</v>
      </c>
      <c r="B12" s="212" t="s">
        <v>92</v>
      </c>
      <c r="C12" s="60" t="s">
        <v>115</v>
      </c>
      <c r="D12" s="53">
        <f>D15+D16+D17</f>
        <v>267602779.81999999</v>
      </c>
      <c r="E12" s="53">
        <f>E15+E16+E17</f>
        <v>219330133.03000003</v>
      </c>
      <c r="F12" s="53">
        <f>F15+F16+F17</f>
        <v>218907833.03</v>
      </c>
      <c r="G12" s="53">
        <f>G15+G16+G17</f>
        <v>705840745.88</v>
      </c>
    </row>
    <row r="13" spans="1:7" ht="15.75" x14ac:dyDescent="0.25">
      <c r="A13" s="212"/>
      <c r="B13" s="212"/>
      <c r="C13" s="59" t="s">
        <v>114</v>
      </c>
      <c r="D13" s="61"/>
      <c r="E13" s="61"/>
      <c r="F13" s="61"/>
      <c r="G13" s="58"/>
    </row>
    <row r="14" spans="1:7" ht="15.75" x14ac:dyDescent="0.2">
      <c r="A14" s="212"/>
      <c r="B14" s="212"/>
      <c r="C14" s="52" t="s">
        <v>113</v>
      </c>
      <c r="D14" s="58"/>
      <c r="E14" s="58"/>
      <c r="F14" s="58"/>
      <c r="G14" s="58"/>
    </row>
    <row r="15" spans="1:7" ht="15.75" x14ac:dyDescent="0.2">
      <c r="A15" s="212"/>
      <c r="B15" s="212"/>
      <c r="C15" s="52" t="s">
        <v>112</v>
      </c>
      <c r="D15" s="58">
        <f>'Приложение 1'!J12+'Приложение 1'!J38+'Приложение 1'!J39+'Приложение 1'!J40+'Приложение 1'!J41+'Приложение 1'!J42+'Приложение 1'!J43+'Приложение 1'!J44</f>
        <v>182146700</v>
      </c>
      <c r="E15" s="58">
        <f>'Приложение 1'!K12+'Приложение 1'!K38+'Приложение 1'!K39+'Приложение 1'!K40+'Приложение 1'!K41+'Приложение 1'!K42+'Приложение 1'!K43+'Приложение 1'!K44</f>
        <v>128624200</v>
      </c>
      <c r="F15" s="58">
        <f>'Приложение 1'!L12+'Приложение 1'!L38+'Приложение 1'!L39+'Приложение 1'!L40+'Приложение 1'!L41+'Приложение 1'!L42+'Приложение 1'!L43+'Приложение 1'!L44</f>
        <v>128624200</v>
      </c>
      <c r="G15" s="58">
        <f>SUM(D15:F15)</f>
        <v>439395100</v>
      </c>
    </row>
    <row r="16" spans="1:7" ht="21" customHeight="1" x14ac:dyDescent="0.2">
      <c r="A16" s="212"/>
      <c r="B16" s="212"/>
      <c r="C16" s="52" t="s">
        <v>111</v>
      </c>
      <c r="D16" s="58">
        <f>'Приложение 1'!J19</f>
        <v>7147697.1299999999</v>
      </c>
      <c r="E16" s="58">
        <f>'Приложение 1'!K19</f>
        <v>7642300</v>
      </c>
      <c r="F16" s="58">
        <f>'Приложение 1'!L19</f>
        <v>8062600</v>
      </c>
      <c r="G16" s="58">
        <f>SUM(D16:F16)</f>
        <v>22852597.129999999</v>
      </c>
    </row>
    <row r="17" spans="1:7" ht="15.75" x14ac:dyDescent="0.2">
      <c r="A17" s="212"/>
      <c r="B17" s="212"/>
      <c r="C17" s="54" t="s">
        <v>110</v>
      </c>
      <c r="D17" s="53">
        <f>'Приложение 1'!J8-D16-D15</f>
        <v>78308382.689999998</v>
      </c>
      <c r="E17" s="53">
        <f>'Приложение 1'!K11+'Приложение 1'!K13+'Приложение 1'!K18+'Приложение 1'!K20+'Приложение 1'!K21+'Приложение 1'!K25+'Приложение 1'!K27+'Приложение 1'!K32+'Приложение 1'!K33+'Приложение 1'!K34+'Приложение 1'!K35+'Приложение 1'!K36+'Приложение 1'!K37+'Приложение 1'!K15+'Приложение 1'!K16+'Приложение 1'!K17+'Приложение 1'!K28+'Приложение 1'!K29+'Приложение 1'!K30+'Приложение 1'!K31</f>
        <v>83063633.030000016</v>
      </c>
      <c r="F17" s="53">
        <f>'Приложение 1'!L11+'Приложение 1'!L13+'Приложение 1'!L18+'Приложение 1'!L20+'Приложение 1'!L21+'Приложение 1'!L25+'Приложение 1'!L27+'Приложение 1'!L32+'Приложение 1'!L33+'Приложение 1'!L34+'Приложение 1'!L35+'Приложение 1'!L36+'Приложение 1'!L37+'Приложение 1'!L15+'Приложение 1'!L16+'Приложение 1'!L17+'Приложение 1'!L28+'Приложение 1'!L29+'Приложение 1'!L30+'Приложение 1'!L31</f>
        <v>82221033.030000001</v>
      </c>
      <c r="G17" s="53">
        <f>SUM(D17:F17)</f>
        <v>243593048.75000003</v>
      </c>
    </row>
    <row r="18" spans="1:7" ht="15.75" x14ac:dyDescent="0.25">
      <c r="A18" s="212"/>
      <c r="B18" s="212"/>
      <c r="C18" s="52" t="s">
        <v>109</v>
      </c>
      <c r="D18" s="58"/>
      <c r="E18" s="58"/>
      <c r="F18" s="61"/>
      <c r="G18" s="58"/>
    </row>
    <row r="19" spans="1:7" ht="18" customHeight="1" x14ac:dyDescent="0.2">
      <c r="A19" s="212" t="s">
        <v>25</v>
      </c>
      <c r="B19" s="212" t="s">
        <v>116</v>
      </c>
      <c r="C19" s="60" t="s">
        <v>115</v>
      </c>
      <c r="D19" s="53">
        <f>'Приложение 1'!J45</f>
        <v>8174856.6100000003</v>
      </c>
      <c r="E19" s="53">
        <f>E22+E24</f>
        <v>8404021.9700000007</v>
      </c>
      <c r="F19" s="53">
        <f>'Приложение 1'!L45</f>
        <v>8404021.9700000007</v>
      </c>
      <c r="G19" s="53">
        <f>SUM(D19:F19)</f>
        <v>24982900.550000004</v>
      </c>
    </row>
    <row r="20" spans="1:7" ht="18" customHeight="1" x14ac:dyDescent="0.2">
      <c r="A20" s="212"/>
      <c r="B20" s="212"/>
      <c r="C20" s="59" t="s">
        <v>114</v>
      </c>
      <c r="D20" s="58"/>
      <c r="E20" s="58"/>
      <c r="F20" s="58"/>
      <c r="G20" s="58"/>
    </row>
    <row r="21" spans="1:7" ht="18" customHeight="1" x14ac:dyDescent="0.2">
      <c r="A21" s="212"/>
      <c r="B21" s="212"/>
      <c r="C21" s="52" t="s">
        <v>113</v>
      </c>
      <c r="D21" s="58"/>
      <c r="E21" s="58"/>
      <c r="F21" s="58"/>
      <c r="G21" s="58"/>
    </row>
    <row r="22" spans="1:7" ht="18" customHeight="1" x14ac:dyDescent="0.2">
      <c r="A22" s="212"/>
      <c r="B22" s="212"/>
      <c r="C22" s="52" t="s">
        <v>112</v>
      </c>
      <c r="D22" s="58">
        <v>1250100</v>
      </c>
      <c r="E22" s="58">
        <v>1302200</v>
      </c>
      <c r="F22" s="58">
        <v>1302200</v>
      </c>
      <c r="G22" s="58">
        <f>SUM(D22:F22)</f>
        <v>3854500</v>
      </c>
    </row>
    <row r="23" spans="1:7" ht="18" customHeight="1" x14ac:dyDescent="0.25">
      <c r="A23" s="212"/>
      <c r="B23" s="212"/>
      <c r="C23" s="57" t="s">
        <v>111</v>
      </c>
      <c r="D23" s="55"/>
      <c r="E23" s="55"/>
      <c r="F23" s="56"/>
      <c r="G23" s="55"/>
    </row>
    <row r="24" spans="1:7" ht="18" customHeight="1" x14ac:dyDescent="0.2">
      <c r="A24" s="212"/>
      <c r="B24" s="212"/>
      <c r="C24" s="54" t="s">
        <v>110</v>
      </c>
      <c r="D24" s="53">
        <f>'Приложение 1'!J48+'Приложение 1'!J50+'Приложение 1'!J51+'Приложение 1'!J52+'Приложение 1'!J49</f>
        <v>6924756.6100000003</v>
      </c>
      <c r="E24" s="53">
        <f>'Приложение 1'!K48+'Приложение 1'!K50+'Приложение 1'!K51+'Приложение 1'!K52</f>
        <v>7101821.9700000007</v>
      </c>
      <c r="F24" s="53">
        <f>'Приложение 1'!L48+'Приложение 1'!L50+'Приложение 1'!L51+'Приложение 1'!L52</f>
        <v>7101821.9700000007</v>
      </c>
      <c r="G24" s="53">
        <f>SUM(D24:F24)</f>
        <v>21128400.550000004</v>
      </c>
    </row>
    <row r="25" spans="1:7" ht="18" customHeight="1" x14ac:dyDescent="0.25">
      <c r="A25" s="212"/>
      <c r="B25" s="212"/>
      <c r="C25" s="52" t="s">
        <v>109</v>
      </c>
      <c r="D25" s="50"/>
      <c r="E25" s="50"/>
      <c r="F25" s="51"/>
      <c r="G25" s="50"/>
    </row>
    <row r="27" spans="1:7" x14ac:dyDescent="0.2">
      <c r="D27" s="49"/>
    </row>
    <row r="34" spans="10:10" x14ac:dyDescent="0.2">
      <c r="J34" s="47" t="s">
        <v>108</v>
      </c>
    </row>
    <row r="130" spans="12:12" ht="105" customHeight="1" x14ac:dyDescent="0.25">
      <c r="L130" s="48"/>
    </row>
  </sheetData>
  <mergeCells count="12">
    <mergeCell ref="A12:A18"/>
    <mergeCell ref="B12:B18"/>
    <mergeCell ref="B19:B25"/>
    <mergeCell ref="A19:A25"/>
    <mergeCell ref="A5:A11"/>
    <mergeCell ref="B5:B11"/>
    <mergeCell ref="D3:G3"/>
    <mergeCell ref="A2:G2"/>
    <mergeCell ref="E1:G1"/>
    <mergeCell ref="C3:C4"/>
    <mergeCell ref="A3:A4"/>
    <mergeCell ref="B3:B4"/>
  </mergeCells>
  <printOptions horizontalCentered="1"/>
  <pageMargins left="0.24" right="0.15748031496062992" top="0.78740157480314965" bottom="0" header="0.31496062992125984" footer="0.31496062992125984"/>
  <pageSetup paperSize="9" scale="85" fitToHeight="2" orientation="landscape" useFirstPageNumber="1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73"/>
  <sheetViews>
    <sheetView zoomScale="90" zoomScaleNormal="90" zoomScaleSheetLayoutView="94" workbookViewId="0">
      <selection activeCell="K1" sqref="K1:M1"/>
    </sheetView>
  </sheetViews>
  <sheetFormatPr defaultRowHeight="15.75" x14ac:dyDescent="0.25"/>
  <cols>
    <col min="1" max="1" width="18.5703125" style="1" customWidth="1"/>
    <col min="2" max="2" width="20.28515625" style="1" customWidth="1"/>
    <col min="3" max="3" width="26.7109375" style="1" customWidth="1"/>
    <col min="4" max="9" width="9.140625" style="1"/>
    <col min="10" max="10" width="17.140625" style="1" customWidth="1"/>
    <col min="11" max="11" width="17" style="1" customWidth="1"/>
    <col min="12" max="12" width="17.5703125" style="1" customWidth="1"/>
    <col min="13" max="13" width="17" style="1" customWidth="1"/>
    <col min="14" max="14" width="17.28515625" style="1" customWidth="1"/>
    <col min="15" max="16384" width="9.140625" style="1"/>
  </cols>
  <sheetData>
    <row r="1" spans="1:13" ht="71.25" customHeight="1" x14ac:dyDescent="0.25">
      <c r="K1" s="221" t="s">
        <v>218</v>
      </c>
      <c r="L1" s="222"/>
      <c r="M1" s="222"/>
    </row>
    <row r="2" spans="1:13" ht="41.25" customHeight="1" x14ac:dyDescent="0.25">
      <c r="A2" s="226" t="s">
        <v>107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1:13" ht="18.75" customHeight="1" x14ac:dyDescent="0.25">
      <c r="A3" s="225" t="s">
        <v>106</v>
      </c>
      <c r="B3" s="225" t="s">
        <v>105</v>
      </c>
      <c r="C3" s="225" t="s">
        <v>104</v>
      </c>
      <c r="D3" s="225" t="s">
        <v>103</v>
      </c>
      <c r="E3" s="225"/>
      <c r="F3" s="225"/>
      <c r="G3" s="225"/>
      <c r="H3" s="225"/>
      <c r="I3" s="225"/>
      <c r="J3" s="225" t="s">
        <v>102</v>
      </c>
      <c r="K3" s="225"/>
      <c r="L3" s="225"/>
      <c r="M3" s="225"/>
    </row>
    <row r="4" spans="1:13" ht="47.25" customHeight="1" x14ac:dyDescent="0.25">
      <c r="A4" s="225"/>
      <c r="B4" s="225"/>
      <c r="C4" s="225"/>
      <c r="D4" s="43" t="s">
        <v>101</v>
      </c>
      <c r="E4" s="43" t="s">
        <v>100</v>
      </c>
      <c r="F4" s="227" t="s">
        <v>99</v>
      </c>
      <c r="G4" s="228"/>
      <c r="H4" s="229"/>
      <c r="I4" s="43" t="s">
        <v>98</v>
      </c>
      <c r="J4" s="43">
        <v>2014</v>
      </c>
      <c r="K4" s="43">
        <v>2015</v>
      </c>
      <c r="L4" s="43">
        <v>2016</v>
      </c>
      <c r="M4" s="43" t="s">
        <v>97</v>
      </c>
    </row>
    <row r="5" spans="1:13" ht="48" customHeight="1" x14ac:dyDescent="0.25">
      <c r="A5" s="223" t="s">
        <v>96</v>
      </c>
      <c r="B5" s="223" t="s">
        <v>95</v>
      </c>
      <c r="C5" s="45" t="s">
        <v>94</v>
      </c>
      <c r="D5" s="42"/>
      <c r="E5" s="41"/>
      <c r="F5" s="41"/>
      <c r="G5" s="41"/>
      <c r="H5" s="41"/>
      <c r="I5" s="41"/>
      <c r="J5" s="46">
        <f>J7</f>
        <v>275777636.43000001</v>
      </c>
      <c r="K5" s="46">
        <f>K7</f>
        <v>227734155.00000003</v>
      </c>
      <c r="L5" s="46">
        <f>L7</f>
        <v>227311855</v>
      </c>
      <c r="M5" s="46">
        <f>M7</f>
        <v>730823646.42999995</v>
      </c>
    </row>
    <row r="6" spans="1:13" x14ac:dyDescent="0.25">
      <c r="A6" s="224"/>
      <c r="B6" s="224"/>
      <c r="C6" s="45" t="s">
        <v>22</v>
      </c>
      <c r="D6" s="41"/>
      <c r="E6" s="41"/>
      <c r="F6" s="41"/>
      <c r="G6" s="41"/>
      <c r="H6" s="41"/>
      <c r="I6" s="41"/>
      <c r="J6" s="44"/>
      <c r="K6" s="44"/>
      <c r="L6" s="44"/>
      <c r="M6" s="44"/>
    </row>
    <row r="7" spans="1:13" ht="55.5" customHeight="1" x14ac:dyDescent="0.25">
      <c r="A7" s="224"/>
      <c r="B7" s="224"/>
      <c r="C7" s="43" t="s">
        <v>21</v>
      </c>
      <c r="D7" s="42"/>
      <c r="E7" s="41"/>
      <c r="F7" s="41"/>
      <c r="G7" s="41"/>
      <c r="H7" s="41"/>
      <c r="I7" s="41"/>
      <c r="J7" s="38">
        <f>J8+J45</f>
        <v>275777636.43000001</v>
      </c>
      <c r="K7" s="38">
        <f>K8+K45</f>
        <v>227734155.00000003</v>
      </c>
      <c r="L7" s="38">
        <f>L8+L45</f>
        <v>227311855</v>
      </c>
      <c r="M7" s="38">
        <f>M8+M45</f>
        <v>730823646.42999995</v>
      </c>
    </row>
    <row r="8" spans="1:13" ht="47.25" x14ac:dyDescent="0.25">
      <c r="A8" s="230" t="s">
        <v>93</v>
      </c>
      <c r="B8" s="230" t="s">
        <v>92</v>
      </c>
      <c r="C8" s="37" t="s">
        <v>91</v>
      </c>
      <c r="D8" s="35"/>
      <c r="E8" s="35"/>
      <c r="F8" s="35"/>
      <c r="G8" s="35"/>
      <c r="H8" s="35"/>
      <c r="I8" s="35"/>
      <c r="J8" s="38">
        <f>J10</f>
        <v>267602779.81999999</v>
      </c>
      <c r="K8" s="38">
        <f>K10</f>
        <v>219330133.03000003</v>
      </c>
      <c r="L8" s="38">
        <f>L10</f>
        <v>218907833.03</v>
      </c>
      <c r="M8" s="38">
        <f>SUM(J8:L8)</f>
        <v>705840745.88</v>
      </c>
    </row>
    <row r="9" spans="1:13" x14ac:dyDescent="0.25">
      <c r="A9" s="231"/>
      <c r="B9" s="231"/>
      <c r="C9" s="37" t="s">
        <v>22</v>
      </c>
      <c r="D9" s="35"/>
      <c r="E9" s="35"/>
      <c r="F9" s="35"/>
      <c r="G9" s="35"/>
      <c r="H9" s="35"/>
      <c r="I9" s="35"/>
      <c r="J9" s="29"/>
      <c r="K9" s="40"/>
      <c r="L9" s="40"/>
      <c r="M9" s="29"/>
    </row>
    <row r="10" spans="1:13" ht="47.25" x14ac:dyDescent="0.25">
      <c r="A10" s="231"/>
      <c r="B10" s="231"/>
      <c r="C10" s="39" t="s">
        <v>21</v>
      </c>
      <c r="D10" s="36" t="s">
        <v>5</v>
      </c>
      <c r="E10" s="35"/>
      <c r="F10" s="35"/>
      <c r="G10" s="35"/>
      <c r="H10" s="35"/>
      <c r="I10" s="35"/>
      <c r="J10" s="38">
        <f>SUM(J11:J44)</f>
        <v>267602779.81999999</v>
      </c>
      <c r="K10" s="38">
        <f>SUM(K11:K44)</f>
        <v>219330133.03000003</v>
      </c>
      <c r="L10" s="38">
        <f>SUM(L11:L44)</f>
        <v>218907833.03</v>
      </c>
      <c r="M10" s="38">
        <f>SUM(M11:M44)</f>
        <v>705837100.87999988</v>
      </c>
    </row>
    <row r="11" spans="1:13" ht="181.5" customHeight="1" x14ac:dyDescent="0.25">
      <c r="A11" s="231"/>
      <c r="B11" s="231"/>
      <c r="C11" s="37" t="s">
        <v>90</v>
      </c>
      <c r="D11" s="36" t="s">
        <v>5</v>
      </c>
      <c r="E11" s="36" t="s">
        <v>28</v>
      </c>
      <c r="F11" s="36" t="s">
        <v>3</v>
      </c>
      <c r="G11" s="35">
        <v>1</v>
      </c>
      <c r="H11" s="35">
        <v>9593</v>
      </c>
      <c r="I11" s="35">
        <v>244</v>
      </c>
      <c r="J11" s="29">
        <v>200000</v>
      </c>
      <c r="K11" s="29">
        <v>200000</v>
      </c>
      <c r="L11" s="34">
        <v>0</v>
      </c>
      <c r="M11" s="29">
        <f>SUM(J11:L11)</f>
        <v>400000</v>
      </c>
    </row>
    <row r="12" spans="1:13" ht="114.75" customHeight="1" x14ac:dyDescent="0.25">
      <c r="A12" s="231"/>
      <c r="B12" s="231"/>
      <c r="C12" s="33" t="s">
        <v>89</v>
      </c>
      <c r="D12" s="32" t="s">
        <v>5</v>
      </c>
      <c r="E12" s="32" t="s">
        <v>28</v>
      </c>
      <c r="F12" s="32" t="s">
        <v>3</v>
      </c>
      <c r="G12" s="32" t="s">
        <v>27</v>
      </c>
      <c r="H12" s="32" t="s">
        <v>88</v>
      </c>
      <c r="I12" s="32" t="s">
        <v>87</v>
      </c>
      <c r="J12" s="31">
        <v>58142100</v>
      </c>
      <c r="K12" s="30">
        <v>0</v>
      </c>
      <c r="L12" s="30">
        <v>0</v>
      </c>
      <c r="M12" s="29">
        <f>SUM(J12:L12)</f>
        <v>58142100</v>
      </c>
    </row>
    <row r="13" spans="1:13" s="2" customFormat="1" ht="68.25" customHeight="1" x14ac:dyDescent="0.25">
      <c r="A13" s="231"/>
      <c r="B13" s="231"/>
      <c r="C13" s="7" t="s">
        <v>69</v>
      </c>
      <c r="D13" s="5" t="s">
        <v>5</v>
      </c>
      <c r="E13" s="5" t="s">
        <v>28</v>
      </c>
      <c r="F13" s="5" t="s">
        <v>3</v>
      </c>
      <c r="G13" s="5" t="s">
        <v>27</v>
      </c>
      <c r="H13" s="5" t="s">
        <v>13</v>
      </c>
      <c r="I13" s="5" t="s">
        <v>86</v>
      </c>
      <c r="J13" s="4">
        <v>31216962.149999999</v>
      </c>
      <c r="K13" s="4">
        <v>34748209.039999999</v>
      </c>
      <c r="L13" s="4">
        <v>34748209.039999999</v>
      </c>
      <c r="M13" s="3">
        <f>J13+K13+L13</f>
        <v>100713380.22999999</v>
      </c>
    </row>
    <row r="14" spans="1:13" s="2" customFormat="1" ht="228" customHeight="1" x14ac:dyDescent="0.25">
      <c r="A14" s="231"/>
      <c r="B14" s="231"/>
      <c r="C14" s="28" t="s">
        <v>85</v>
      </c>
      <c r="D14" s="5" t="s">
        <v>5</v>
      </c>
      <c r="E14" s="5" t="s">
        <v>80</v>
      </c>
      <c r="F14" s="5" t="s">
        <v>3</v>
      </c>
      <c r="G14" s="5" t="s">
        <v>27</v>
      </c>
      <c r="H14" s="5" t="s">
        <v>84</v>
      </c>
      <c r="I14" s="5" t="s">
        <v>79</v>
      </c>
      <c r="J14" s="4">
        <v>0</v>
      </c>
      <c r="K14" s="4">
        <v>0</v>
      </c>
      <c r="L14" s="4">
        <v>0</v>
      </c>
      <c r="M14" s="3">
        <v>0</v>
      </c>
    </row>
    <row r="15" spans="1:13" s="2" customFormat="1" ht="264" customHeight="1" x14ac:dyDescent="0.25">
      <c r="A15" s="231"/>
      <c r="B15" s="231"/>
      <c r="C15" s="28" t="s">
        <v>83</v>
      </c>
      <c r="D15" s="5" t="s">
        <v>5</v>
      </c>
      <c r="E15" s="5" t="s">
        <v>80</v>
      </c>
      <c r="F15" s="5" t="s">
        <v>3</v>
      </c>
      <c r="G15" s="5" t="s">
        <v>27</v>
      </c>
      <c r="H15" s="5" t="s">
        <v>82</v>
      </c>
      <c r="I15" s="5" t="s">
        <v>79</v>
      </c>
      <c r="J15" s="4">
        <v>3645</v>
      </c>
      <c r="K15" s="4">
        <v>0</v>
      </c>
      <c r="L15" s="4">
        <v>0</v>
      </c>
      <c r="M15" s="3">
        <v>0</v>
      </c>
    </row>
    <row r="16" spans="1:13" s="2" customFormat="1" ht="136.5" customHeight="1" x14ac:dyDescent="0.25">
      <c r="A16" s="231"/>
      <c r="B16" s="231"/>
      <c r="C16" s="27" t="s">
        <v>12</v>
      </c>
      <c r="D16" s="21" t="s">
        <v>5</v>
      </c>
      <c r="E16" s="21" t="s">
        <v>81</v>
      </c>
      <c r="F16" s="21" t="s">
        <v>3</v>
      </c>
      <c r="G16" s="21" t="s">
        <v>27</v>
      </c>
      <c r="H16" s="21" t="s">
        <v>11</v>
      </c>
      <c r="I16" s="21" t="s">
        <v>79</v>
      </c>
      <c r="J16" s="11">
        <v>2032823</v>
      </c>
      <c r="K16" s="11">
        <v>0</v>
      </c>
      <c r="L16" s="11">
        <v>0</v>
      </c>
      <c r="M16" s="3">
        <f>J16+K16+L16</f>
        <v>2032823</v>
      </c>
    </row>
    <row r="17" spans="1:14" s="2" customFormat="1" ht="183.75" customHeight="1" x14ac:dyDescent="0.25">
      <c r="A17" s="231"/>
      <c r="B17" s="231"/>
      <c r="C17" s="27" t="s">
        <v>10</v>
      </c>
      <c r="D17" s="21" t="s">
        <v>57</v>
      </c>
      <c r="E17" s="21" t="s">
        <v>80</v>
      </c>
      <c r="F17" s="21" t="s">
        <v>3</v>
      </c>
      <c r="G17" s="21" t="s">
        <v>27</v>
      </c>
      <c r="H17" s="21" t="s">
        <v>8</v>
      </c>
      <c r="I17" s="21" t="s">
        <v>79</v>
      </c>
      <c r="J17" s="11">
        <v>20530</v>
      </c>
      <c r="K17" s="11">
        <v>0</v>
      </c>
      <c r="L17" s="11">
        <v>0</v>
      </c>
      <c r="M17" s="3">
        <f>J17+K17+L17</f>
        <v>20530</v>
      </c>
    </row>
    <row r="18" spans="1:14" s="2" customFormat="1" ht="99.75" customHeight="1" x14ac:dyDescent="0.25">
      <c r="A18" s="231"/>
      <c r="B18" s="231"/>
      <c r="C18" s="7" t="s">
        <v>78</v>
      </c>
      <c r="D18" s="5" t="s">
        <v>5</v>
      </c>
      <c r="E18" s="5" t="s">
        <v>28</v>
      </c>
      <c r="F18" s="5" t="s">
        <v>3</v>
      </c>
      <c r="G18" s="5" t="s">
        <v>27</v>
      </c>
      <c r="H18" s="5" t="s">
        <v>77</v>
      </c>
      <c r="I18" s="5" t="s">
        <v>15</v>
      </c>
      <c r="J18" s="4">
        <v>5405434.8700000001</v>
      </c>
      <c r="K18" s="4">
        <v>5908000</v>
      </c>
      <c r="L18" s="4">
        <v>6232900</v>
      </c>
      <c r="M18" s="3">
        <f t="shared" ref="M18:M44" si="0">SUM(J18:L18)</f>
        <v>17546334.870000001</v>
      </c>
    </row>
    <row r="19" spans="1:14" s="2" customFormat="1" ht="89.25" customHeight="1" x14ac:dyDescent="0.25">
      <c r="A19" s="231"/>
      <c r="B19" s="231"/>
      <c r="C19" s="7" t="s">
        <v>76</v>
      </c>
      <c r="D19" s="5" t="s">
        <v>5</v>
      </c>
      <c r="E19" s="5" t="s">
        <v>28</v>
      </c>
      <c r="F19" s="5" t="s">
        <v>3</v>
      </c>
      <c r="G19" s="5" t="s">
        <v>27</v>
      </c>
      <c r="H19" s="5" t="s">
        <v>75</v>
      </c>
      <c r="I19" s="5" t="s">
        <v>15</v>
      </c>
      <c r="J19" s="4">
        <v>7147697.1299999999</v>
      </c>
      <c r="K19" s="4">
        <v>7642300</v>
      </c>
      <c r="L19" s="4">
        <v>8062600</v>
      </c>
      <c r="M19" s="3">
        <f t="shared" si="0"/>
        <v>22852597.129999999</v>
      </c>
    </row>
    <row r="20" spans="1:14" s="2" customFormat="1" ht="147.75" customHeight="1" x14ac:dyDescent="0.25">
      <c r="A20" s="231"/>
      <c r="B20" s="231"/>
      <c r="C20" s="7" t="s">
        <v>73</v>
      </c>
      <c r="D20" s="5" t="s">
        <v>5</v>
      </c>
      <c r="E20" s="5" t="s">
        <v>28</v>
      </c>
      <c r="F20" s="5" t="s">
        <v>3</v>
      </c>
      <c r="G20" s="5" t="s">
        <v>27</v>
      </c>
      <c r="H20" s="5" t="s">
        <v>72</v>
      </c>
      <c r="I20" s="5" t="s">
        <v>15</v>
      </c>
      <c r="J20" s="4">
        <v>1336620.6000000001</v>
      </c>
      <c r="K20" s="4">
        <v>2411214.41</v>
      </c>
      <c r="L20" s="4">
        <v>1940314.41</v>
      </c>
      <c r="M20" s="3">
        <f t="shared" si="0"/>
        <v>5688149.4199999999</v>
      </c>
    </row>
    <row r="21" spans="1:14" s="2" customFormat="1" ht="82.5" customHeight="1" x14ac:dyDescent="0.25">
      <c r="A21" s="231"/>
      <c r="B21" s="231"/>
      <c r="C21" s="7" t="s">
        <v>74</v>
      </c>
      <c r="D21" s="5" t="s">
        <v>5</v>
      </c>
      <c r="E21" s="5" t="s">
        <v>43</v>
      </c>
      <c r="F21" s="5" t="s">
        <v>3</v>
      </c>
      <c r="G21" s="5" t="s">
        <v>27</v>
      </c>
      <c r="H21" s="5" t="s">
        <v>13</v>
      </c>
      <c r="I21" s="5" t="s">
        <v>7</v>
      </c>
      <c r="J21" s="4">
        <v>31527361.48</v>
      </c>
      <c r="K21" s="4">
        <v>33692474.289999999</v>
      </c>
      <c r="L21" s="4">
        <v>33692474.289999999</v>
      </c>
      <c r="M21" s="3">
        <f t="shared" si="0"/>
        <v>98912310.060000002</v>
      </c>
    </row>
    <row r="22" spans="1:14" s="2" customFormat="1" ht="82.5" customHeight="1" x14ac:dyDescent="0.25">
      <c r="A22" s="231"/>
      <c r="B22" s="231"/>
      <c r="C22" s="26" t="s">
        <v>74</v>
      </c>
      <c r="D22" s="25" t="s">
        <v>5</v>
      </c>
      <c r="E22" s="25" t="s">
        <v>43</v>
      </c>
      <c r="F22" s="25" t="s">
        <v>3</v>
      </c>
      <c r="G22" s="25" t="s">
        <v>27</v>
      </c>
      <c r="H22" s="25" t="s">
        <v>13</v>
      </c>
      <c r="I22" s="25" t="s">
        <v>34</v>
      </c>
      <c r="J22" s="24">
        <v>30000</v>
      </c>
      <c r="K22" s="24">
        <v>0</v>
      </c>
      <c r="L22" s="24">
        <v>0</v>
      </c>
      <c r="M22" s="23">
        <f t="shared" si="0"/>
        <v>30000</v>
      </c>
    </row>
    <row r="23" spans="1:14" s="2" customFormat="1" ht="156.75" customHeight="1" x14ac:dyDescent="0.25">
      <c r="A23" s="231"/>
      <c r="B23" s="231"/>
      <c r="C23" s="7" t="s">
        <v>12</v>
      </c>
      <c r="D23" s="5" t="s">
        <v>5</v>
      </c>
      <c r="E23" s="5" t="s">
        <v>43</v>
      </c>
      <c r="F23" s="5" t="s">
        <v>3</v>
      </c>
      <c r="G23" s="5" t="s">
        <v>27</v>
      </c>
      <c r="H23" s="5" t="s">
        <v>11</v>
      </c>
      <c r="I23" s="5" t="s">
        <v>7</v>
      </c>
      <c r="J23" s="4">
        <v>1336632.49</v>
      </c>
      <c r="K23" s="4">
        <v>0</v>
      </c>
      <c r="L23" s="4">
        <v>0</v>
      </c>
      <c r="M23" s="3">
        <f t="shared" si="0"/>
        <v>1336632.49</v>
      </c>
    </row>
    <row r="24" spans="1:14" s="2" customFormat="1" ht="186.75" customHeight="1" x14ac:dyDescent="0.25">
      <c r="A24" s="231"/>
      <c r="B24" s="231"/>
      <c r="C24" s="7" t="s">
        <v>10</v>
      </c>
      <c r="D24" s="5" t="s">
        <v>5</v>
      </c>
      <c r="E24" s="5" t="s">
        <v>43</v>
      </c>
      <c r="F24" s="5" t="s">
        <v>3</v>
      </c>
      <c r="G24" s="5" t="s">
        <v>27</v>
      </c>
      <c r="H24" s="5" t="s">
        <v>8</v>
      </c>
      <c r="I24" s="5" t="s">
        <v>7</v>
      </c>
      <c r="J24" s="4">
        <v>186634.84</v>
      </c>
      <c r="K24" s="4">
        <v>0</v>
      </c>
      <c r="L24" s="4">
        <v>0</v>
      </c>
      <c r="M24" s="3">
        <f t="shared" si="0"/>
        <v>186634.84</v>
      </c>
    </row>
    <row r="25" spans="1:14" s="2" customFormat="1" ht="164.25" customHeight="1" x14ac:dyDescent="0.25">
      <c r="A25" s="231"/>
      <c r="B25" s="231"/>
      <c r="C25" s="7" t="s">
        <v>73</v>
      </c>
      <c r="D25" s="5" t="s">
        <v>5</v>
      </c>
      <c r="E25" s="5" t="s">
        <v>43</v>
      </c>
      <c r="F25" s="5" t="s">
        <v>3</v>
      </c>
      <c r="G25" s="5" t="s">
        <v>27</v>
      </c>
      <c r="H25" s="5" t="s">
        <v>72</v>
      </c>
      <c r="I25" s="5" t="s">
        <v>34</v>
      </c>
      <c r="J25" s="4">
        <f>500000-2.4</f>
        <v>499997.6</v>
      </c>
      <c r="K25" s="4">
        <v>1520000</v>
      </c>
      <c r="L25" s="4">
        <v>1990900</v>
      </c>
      <c r="M25" s="3">
        <f t="shared" si="0"/>
        <v>4010897.6</v>
      </c>
    </row>
    <row r="26" spans="1:14" s="2" customFormat="1" ht="70.5" customHeight="1" x14ac:dyDescent="0.25">
      <c r="A26" s="231"/>
      <c r="B26" s="231"/>
      <c r="C26" s="7" t="s">
        <v>71</v>
      </c>
      <c r="D26" s="5" t="s">
        <v>5</v>
      </c>
      <c r="E26" s="5" t="s">
        <v>43</v>
      </c>
      <c r="F26" s="5" t="s">
        <v>3</v>
      </c>
      <c r="G26" s="5" t="s">
        <v>27</v>
      </c>
      <c r="H26" s="5" t="s">
        <v>70</v>
      </c>
      <c r="I26" s="5" t="s">
        <v>7</v>
      </c>
      <c r="J26" s="4">
        <v>20463.689999999999</v>
      </c>
      <c r="K26" s="4">
        <v>0</v>
      </c>
      <c r="L26" s="4">
        <v>0</v>
      </c>
      <c r="M26" s="3">
        <f t="shared" si="0"/>
        <v>20463.689999999999</v>
      </c>
    </row>
    <row r="27" spans="1:14" s="2" customFormat="1" ht="81" customHeight="1" x14ac:dyDescent="0.25">
      <c r="A27" s="231"/>
      <c r="B27" s="231"/>
      <c r="C27" s="7" t="s">
        <v>69</v>
      </c>
      <c r="D27" s="5" t="s">
        <v>5</v>
      </c>
      <c r="E27" s="5" t="s">
        <v>46</v>
      </c>
      <c r="F27" s="5" t="s">
        <v>3</v>
      </c>
      <c r="G27" s="5" t="s">
        <v>27</v>
      </c>
      <c r="H27" s="5" t="s">
        <v>13</v>
      </c>
      <c r="I27" s="5" t="s">
        <v>48</v>
      </c>
      <c r="J27" s="4">
        <v>3439484.96</v>
      </c>
      <c r="K27" s="4">
        <v>3616235.29</v>
      </c>
      <c r="L27" s="4">
        <v>3616235.29</v>
      </c>
      <c r="M27" s="3">
        <f t="shared" si="0"/>
        <v>10671955.539999999</v>
      </c>
    </row>
    <row r="28" spans="1:14" s="2" customFormat="1" ht="145.5" customHeight="1" x14ac:dyDescent="0.25">
      <c r="A28" s="231"/>
      <c r="B28" s="231"/>
      <c r="C28" s="19" t="s">
        <v>68</v>
      </c>
      <c r="D28" s="21" t="s">
        <v>5</v>
      </c>
      <c r="E28" s="21" t="s">
        <v>63</v>
      </c>
      <c r="F28" s="21" t="s">
        <v>3</v>
      </c>
      <c r="G28" s="21" t="s">
        <v>27</v>
      </c>
      <c r="H28" s="21" t="s">
        <v>67</v>
      </c>
      <c r="I28" s="21" t="s">
        <v>34</v>
      </c>
      <c r="J28" s="11">
        <v>1296.4000000000001</v>
      </c>
      <c r="K28" s="11">
        <v>36171</v>
      </c>
      <c r="L28" s="11">
        <v>0</v>
      </c>
      <c r="M28" s="3">
        <f t="shared" si="0"/>
        <v>37467.4</v>
      </c>
      <c r="N28" s="22"/>
    </row>
    <row r="29" spans="1:14" s="2" customFormat="1" ht="273" customHeight="1" x14ac:dyDescent="0.25">
      <c r="A29" s="231"/>
      <c r="B29" s="231"/>
      <c r="C29" s="19" t="s">
        <v>66</v>
      </c>
      <c r="D29" s="21" t="s">
        <v>5</v>
      </c>
      <c r="E29" s="21" t="s">
        <v>63</v>
      </c>
      <c r="F29" s="21" t="s">
        <v>3</v>
      </c>
      <c r="G29" s="21" t="s">
        <v>27</v>
      </c>
      <c r="H29" s="21" t="s">
        <v>65</v>
      </c>
      <c r="I29" s="21" t="s">
        <v>48</v>
      </c>
      <c r="J29" s="11">
        <v>339.7</v>
      </c>
      <c r="K29" s="11">
        <v>0</v>
      </c>
      <c r="L29" s="11">
        <v>0</v>
      </c>
      <c r="M29" s="3">
        <f t="shared" si="0"/>
        <v>339.7</v>
      </c>
      <c r="N29" s="22"/>
    </row>
    <row r="30" spans="1:14" s="2" customFormat="1" ht="132" customHeight="1" x14ac:dyDescent="0.25">
      <c r="A30" s="231"/>
      <c r="B30" s="231"/>
      <c r="C30" s="19" t="s">
        <v>12</v>
      </c>
      <c r="D30" s="21" t="s">
        <v>5</v>
      </c>
      <c r="E30" s="21" t="s">
        <v>63</v>
      </c>
      <c r="F30" s="21" t="s">
        <v>62</v>
      </c>
      <c r="G30" s="21" t="s">
        <v>27</v>
      </c>
      <c r="H30" s="21" t="s">
        <v>11</v>
      </c>
      <c r="I30" s="21" t="s">
        <v>48</v>
      </c>
      <c r="J30" s="11">
        <v>38562.699999999997</v>
      </c>
      <c r="K30" s="11">
        <v>0</v>
      </c>
      <c r="L30" s="11">
        <v>0</v>
      </c>
      <c r="M30" s="3">
        <f t="shared" si="0"/>
        <v>38562.699999999997</v>
      </c>
      <c r="N30" s="22"/>
    </row>
    <row r="31" spans="1:14" s="2" customFormat="1" ht="176.25" customHeight="1" x14ac:dyDescent="0.25">
      <c r="A31" s="231"/>
      <c r="B31" s="231"/>
      <c r="C31" s="19" t="s">
        <v>64</v>
      </c>
      <c r="D31" s="21" t="s">
        <v>5</v>
      </c>
      <c r="E31" s="21" t="s">
        <v>63</v>
      </c>
      <c r="F31" s="21" t="s">
        <v>62</v>
      </c>
      <c r="G31" s="21" t="s">
        <v>27</v>
      </c>
      <c r="H31" s="21" t="s">
        <v>8</v>
      </c>
      <c r="I31" s="21" t="s">
        <v>48</v>
      </c>
      <c r="J31" s="11">
        <v>389.21</v>
      </c>
      <c r="K31" s="11">
        <v>0</v>
      </c>
      <c r="L31" s="11">
        <v>0</v>
      </c>
      <c r="M31" s="3">
        <f t="shared" si="0"/>
        <v>389.21</v>
      </c>
    </row>
    <row r="32" spans="1:14" s="2" customFormat="1" ht="97.5" customHeight="1" x14ac:dyDescent="0.25">
      <c r="A32" s="231"/>
      <c r="B32" s="231"/>
      <c r="C32" s="7" t="s">
        <v>61</v>
      </c>
      <c r="D32" s="5" t="s">
        <v>5</v>
      </c>
      <c r="E32" s="5" t="s">
        <v>43</v>
      </c>
      <c r="F32" s="5" t="s">
        <v>3</v>
      </c>
      <c r="G32" s="5" t="s">
        <v>27</v>
      </c>
      <c r="H32" s="5" t="s">
        <v>60</v>
      </c>
      <c r="I32" s="5" t="s">
        <v>34</v>
      </c>
      <c r="J32" s="4">
        <v>200000</v>
      </c>
      <c r="K32" s="4">
        <v>200000</v>
      </c>
      <c r="L32" s="4">
        <v>0</v>
      </c>
      <c r="M32" s="3">
        <f t="shared" si="0"/>
        <v>400000</v>
      </c>
    </row>
    <row r="33" spans="1:13" s="2" customFormat="1" ht="127.5" customHeight="1" x14ac:dyDescent="0.25">
      <c r="A33" s="231"/>
      <c r="B33" s="231"/>
      <c r="C33" s="7" t="s">
        <v>59</v>
      </c>
      <c r="D33" s="5" t="s">
        <v>5</v>
      </c>
      <c r="E33" s="5" t="s">
        <v>43</v>
      </c>
      <c r="F33" s="5" t="s">
        <v>3</v>
      </c>
      <c r="G33" s="5" t="s">
        <v>27</v>
      </c>
      <c r="H33" s="5" t="s">
        <v>56</v>
      </c>
      <c r="I33" s="5" t="s">
        <v>34</v>
      </c>
      <c r="J33" s="20">
        <v>217500</v>
      </c>
      <c r="K33" s="20">
        <v>217500</v>
      </c>
      <c r="L33" s="20">
        <v>0</v>
      </c>
      <c r="M33" s="15">
        <f t="shared" si="0"/>
        <v>435000</v>
      </c>
    </row>
    <row r="34" spans="1:13" s="2" customFormat="1" ht="133.5" customHeight="1" x14ac:dyDescent="0.25">
      <c r="A34" s="231"/>
      <c r="B34" s="231"/>
      <c r="C34" s="7" t="s">
        <v>58</v>
      </c>
      <c r="D34" s="5" t="s">
        <v>5</v>
      </c>
      <c r="E34" s="5" t="s">
        <v>4</v>
      </c>
      <c r="F34" s="5" t="s">
        <v>3</v>
      </c>
      <c r="G34" s="5" t="s">
        <v>27</v>
      </c>
      <c r="H34" s="5" t="s">
        <v>56</v>
      </c>
      <c r="I34" s="5" t="s">
        <v>34</v>
      </c>
      <c r="J34" s="20">
        <v>10000</v>
      </c>
      <c r="K34" s="20">
        <v>10000</v>
      </c>
      <c r="L34" s="20">
        <v>0</v>
      </c>
      <c r="M34" s="15">
        <f t="shared" si="0"/>
        <v>20000</v>
      </c>
    </row>
    <row r="35" spans="1:13" s="2" customFormat="1" ht="126.75" customHeight="1" x14ac:dyDescent="0.25">
      <c r="A35" s="231"/>
      <c r="B35" s="231"/>
      <c r="C35" s="7" t="s">
        <v>58</v>
      </c>
      <c r="D35" s="5" t="s">
        <v>57</v>
      </c>
      <c r="E35" s="5" t="s">
        <v>4</v>
      </c>
      <c r="F35" s="5" t="s">
        <v>3</v>
      </c>
      <c r="G35" s="5" t="s">
        <v>27</v>
      </c>
      <c r="H35" s="5" t="s">
        <v>56</v>
      </c>
      <c r="I35" s="5" t="s">
        <v>15</v>
      </c>
      <c r="J35" s="20">
        <v>40000</v>
      </c>
      <c r="K35" s="20">
        <v>40000</v>
      </c>
      <c r="L35" s="20">
        <v>0</v>
      </c>
      <c r="M35" s="15">
        <f t="shared" si="0"/>
        <v>80000</v>
      </c>
    </row>
    <row r="36" spans="1:13" s="2" customFormat="1" ht="198.75" customHeight="1" x14ac:dyDescent="0.25">
      <c r="A36" s="231"/>
      <c r="B36" s="231"/>
      <c r="C36" s="7" t="s">
        <v>55</v>
      </c>
      <c r="D36" s="5" t="s">
        <v>5</v>
      </c>
      <c r="E36" s="5" t="s">
        <v>46</v>
      </c>
      <c r="F36" s="5" t="s">
        <v>3</v>
      </c>
      <c r="G36" s="5" t="s">
        <v>27</v>
      </c>
      <c r="H36" s="5" t="s">
        <v>54</v>
      </c>
      <c r="I36" s="5" t="s">
        <v>53</v>
      </c>
      <c r="J36" s="20">
        <v>96954</v>
      </c>
      <c r="K36" s="20">
        <v>61954</v>
      </c>
      <c r="L36" s="20">
        <v>0</v>
      </c>
      <c r="M36" s="15">
        <f t="shared" si="0"/>
        <v>158908</v>
      </c>
    </row>
    <row r="37" spans="1:13" s="2" customFormat="1" ht="138" customHeight="1" x14ac:dyDescent="0.25">
      <c r="A37" s="231"/>
      <c r="B37" s="231"/>
      <c r="C37" s="19" t="s">
        <v>52</v>
      </c>
      <c r="D37" s="5" t="s">
        <v>5</v>
      </c>
      <c r="E37" s="5" t="s">
        <v>46</v>
      </c>
      <c r="F37" s="5" t="s">
        <v>3</v>
      </c>
      <c r="G37" s="5" t="s">
        <v>27</v>
      </c>
      <c r="H37" s="5" t="s">
        <v>51</v>
      </c>
      <c r="I37" s="5" t="s">
        <v>48</v>
      </c>
      <c r="J37" s="4">
        <v>446750</v>
      </c>
      <c r="K37" s="4">
        <v>401875</v>
      </c>
      <c r="L37" s="4">
        <v>0</v>
      </c>
      <c r="M37" s="3">
        <f t="shared" si="0"/>
        <v>848625</v>
      </c>
    </row>
    <row r="38" spans="1:13" s="2" customFormat="1" ht="87.75" customHeight="1" x14ac:dyDescent="0.25">
      <c r="A38" s="231"/>
      <c r="B38" s="231"/>
      <c r="C38" s="7" t="s">
        <v>50</v>
      </c>
      <c r="D38" s="5" t="s">
        <v>5</v>
      </c>
      <c r="E38" s="5" t="s">
        <v>46</v>
      </c>
      <c r="F38" s="5" t="s">
        <v>3</v>
      </c>
      <c r="G38" s="5" t="s">
        <v>27</v>
      </c>
      <c r="H38" s="5" t="s">
        <v>49</v>
      </c>
      <c r="I38" s="5" t="s">
        <v>48</v>
      </c>
      <c r="J38" s="4">
        <v>1786800</v>
      </c>
      <c r="K38" s="4">
        <v>1876100</v>
      </c>
      <c r="L38" s="4">
        <v>1876100</v>
      </c>
      <c r="M38" s="15">
        <f t="shared" si="0"/>
        <v>5539000</v>
      </c>
    </row>
    <row r="39" spans="1:13" s="2" customFormat="1" ht="105.75" customHeight="1" x14ac:dyDescent="0.25">
      <c r="A39" s="231"/>
      <c r="B39" s="231"/>
      <c r="C39" s="7" t="s">
        <v>47</v>
      </c>
      <c r="D39" s="5" t="s">
        <v>5</v>
      </c>
      <c r="E39" s="5" t="s">
        <v>46</v>
      </c>
      <c r="F39" s="5" t="s">
        <v>3</v>
      </c>
      <c r="G39" s="5" t="s">
        <v>27</v>
      </c>
      <c r="H39" s="5" t="s">
        <v>45</v>
      </c>
      <c r="I39" s="5" t="s">
        <v>34</v>
      </c>
      <c r="J39" s="4">
        <v>1296300</v>
      </c>
      <c r="K39" s="4">
        <v>1361100</v>
      </c>
      <c r="L39" s="4">
        <v>1361100</v>
      </c>
      <c r="M39" s="3">
        <f t="shared" si="0"/>
        <v>4018500</v>
      </c>
    </row>
    <row r="40" spans="1:13" s="2" customFormat="1" ht="254.25" customHeight="1" x14ac:dyDescent="0.25">
      <c r="A40" s="231"/>
      <c r="B40" s="231"/>
      <c r="C40" s="18" t="s">
        <v>44</v>
      </c>
      <c r="D40" s="5" t="s">
        <v>5</v>
      </c>
      <c r="E40" s="5" t="s">
        <v>43</v>
      </c>
      <c r="F40" s="5" t="s">
        <v>3</v>
      </c>
      <c r="G40" s="5" t="s">
        <v>27</v>
      </c>
      <c r="H40" s="5" t="s">
        <v>42</v>
      </c>
      <c r="I40" s="5" t="s">
        <v>41</v>
      </c>
      <c r="J40" s="4">
        <v>71210400</v>
      </c>
      <c r="K40" s="4">
        <v>73825200</v>
      </c>
      <c r="L40" s="4">
        <v>73825200</v>
      </c>
      <c r="M40" s="3">
        <f t="shared" si="0"/>
        <v>218860800</v>
      </c>
    </row>
    <row r="41" spans="1:13" s="2" customFormat="1" ht="258.75" customHeight="1" x14ac:dyDescent="0.25">
      <c r="A41" s="231"/>
      <c r="B41" s="231"/>
      <c r="C41" s="18" t="s">
        <v>40</v>
      </c>
      <c r="D41" s="5"/>
      <c r="E41" s="5" t="s">
        <v>28</v>
      </c>
      <c r="F41" s="5" t="s">
        <v>3</v>
      </c>
      <c r="G41" s="5" t="s">
        <v>27</v>
      </c>
      <c r="H41" s="5" t="s">
        <v>39</v>
      </c>
      <c r="I41" s="5" t="s">
        <v>38</v>
      </c>
      <c r="J41" s="4">
        <v>43662300</v>
      </c>
      <c r="K41" s="4">
        <v>45223400</v>
      </c>
      <c r="L41" s="4">
        <v>45223400</v>
      </c>
      <c r="M41" s="3">
        <f t="shared" si="0"/>
        <v>134109100</v>
      </c>
    </row>
    <row r="42" spans="1:13" s="2" customFormat="1" ht="167.25" customHeight="1" x14ac:dyDescent="0.25">
      <c r="A42" s="231"/>
      <c r="B42" s="231"/>
      <c r="C42" s="7" t="s">
        <v>37</v>
      </c>
      <c r="D42" s="5" t="s">
        <v>5</v>
      </c>
      <c r="E42" s="5" t="s">
        <v>36</v>
      </c>
      <c r="F42" s="5" t="s">
        <v>3</v>
      </c>
      <c r="G42" s="5" t="s">
        <v>27</v>
      </c>
      <c r="H42" s="5" t="s">
        <v>35</v>
      </c>
      <c r="I42" s="5" t="s">
        <v>34</v>
      </c>
      <c r="J42" s="4">
        <v>3280700</v>
      </c>
      <c r="K42" s="4">
        <v>3431800</v>
      </c>
      <c r="L42" s="4">
        <v>3431800</v>
      </c>
      <c r="M42" s="3">
        <f t="shared" si="0"/>
        <v>10144300</v>
      </c>
    </row>
    <row r="43" spans="1:13" s="2" customFormat="1" ht="141.75" customHeight="1" x14ac:dyDescent="0.25">
      <c r="A43" s="231"/>
      <c r="B43" s="231"/>
      <c r="C43" s="7" t="s">
        <v>33</v>
      </c>
      <c r="D43" s="5" t="s">
        <v>5</v>
      </c>
      <c r="E43" s="5" t="s">
        <v>32</v>
      </c>
      <c r="F43" s="5" t="s">
        <v>3</v>
      </c>
      <c r="G43" s="5" t="s">
        <v>27</v>
      </c>
      <c r="H43" s="5" t="s">
        <v>31</v>
      </c>
      <c r="I43" s="5" t="s">
        <v>30</v>
      </c>
      <c r="J43" s="4">
        <v>2300100</v>
      </c>
      <c r="K43" s="4">
        <v>2415200</v>
      </c>
      <c r="L43" s="4">
        <v>2415200</v>
      </c>
      <c r="M43" s="3">
        <f t="shared" si="0"/>
        <v>7130500</v>
      </c>
    </row>
    <row r="44" spans="1:13" s="2" customFormat="1" ht="313.5" customHeight="1" x14ac:dyDescent="0.25">
      <c r="A44" s="231"/>
      <c r="B44" s="231"/>
      <c r="C44" s="18" t="s">
        <v>29</v>
      </c>
      <c r="D44" s="5" t="s">
        <v>5</v>
      </c>
      <c r="E44" s="5" t="s">
        <v>28</v>
      </c>
      <c r="F44" s="5" t="s">
        <v>3</v>
      </c>
      <c r="G44" s="5" t="s">
        <v>27</v>
      </c>
      <c r="H44" s="5" t="s">
        <v>26</v>
      </c>
      <c r="I44" s="5" t="s">
        <v>15</v>
      </c>
      <c r="J44" s="17">
        <v>468000</v>
      </c>
      <c r="K44" s="17">
        <v>491400</v>
      </c>
      <c r="L44" s="17">
        <v>491400</v>
      </c>
      <c r="M44" s="15">
        <f t="shared" si="0"/>
        <v>1450800</v>
      </c>
    </row>
    <row r="45" spans="1:13" s="2" customFormat="1" ht="48" customHeight="1" x14ac:dyDescent="0.25">
      <c r="A45" s="217" t="s">
        <v>25</v>
      </c>
      <c r="B45" s="220" t="s">
        <v>24</v>
      </c>
      <c r="C45" s="16" t="s">
        <v>23</v>
      </c>
      <c r="D45" s="12"/>
      <c r="E45" s="12"/>
      <c r="F45" s="12"/>
      <c r="G45" s="12"/>
      <c r="H45" s="12"/>
      <c r="I45" s="12"/>
      <c r="J45" s="11">
        <f>J47</f>
        <v>8174856.6100000003</v>
      </c>
      <c r="K45" s="11">
        <f>K47</f>
        <v>8404021.9700000007</v>
      </c>
      <c r="L45" s="11">
        <f>L47</f>
        <v>8404021.9700000007</v>
      </c>
      <c r="M45" s="11">
        <f>M47</f>
        <v>24982900.550000001</v>
      </c>
    </row>
    <row r="46" spans="1:13" s="2" customFormat="1" ht="69.75" customHeight="1" x14ac:dyDescent="0.25">
      <c r="A46" s="218"/>
      <c r="B46" s="188"/>
      <c r="C46" s="16" t="s">
        <v>22</v>
      </c>
      <c r="D46" s="12"/>
      <c r="E46" s="12"/>
      <c r="F46" s="12"/>
      <c r="G46" s="12"/>
      <c r="H46" s="12"/>
      <c r="I46" s="12"/>
      <c r="J46" s="15"/>
      <c r="K46" s="15"/>
      <c r="L46" s="15"/>
      <c r="M46" s="15"/>
    </row>
    <row r="47" spans="1:13" s="2" customFormat="1" ht="52.5" customHeight="1" x14ac:dyDescent="0.25">
      <c r="A47" s="218"/>
      <c r="B47" s="188"/>
      <c r="C47" s="14" t="s">
        <v>21</v>
      </c>
      <c r="D47" s="13" t="s">
        <v>5</v>
      </c>
      <c r="E47" s="12"/>
      <c r="F47" s="12"/>
      <c r="G47" s="12"/>
      <c r="H47" s="12"/>
      <c r="I47" s="12"/>
      <c r="J47" s="11">
        <f>SUM(J48:J53)</f>
        <v>8174856.6100000003</v>
      </c>
      <c r="K47" s="11">
        <f>SUM(K48:K53)</f>
        <v>8404021.9700000007</v>
      </c>
      <c r="L47" s="11">
        <f>SUM(L48:L53)</f>
        <v>8404021.9700000007</v>
      </c>
      <c r="M47" s="11">
        <f>SUM(M48:M53)</f>
        <v>24982900.550000001</v>
      </c>
    </row>
    <row r="48" spans="1:13" s="2" customFormat="1" ht="67.5" customHeight="1" x14ac:dyDescent="0.25">
      <c r="A48" s="218"/>
      <c r="B48" s="188"/>
      <c r="C48" s="10" t="s">
        <v>20</v>
      </c>
      <c r="D48" s="9" t="s">
        <v>5</v>
      </c>
      <c r="E48" s="9" t="s">
        <v>4</v>
      </c>
      <c r="F48" s="9" t="s">
        <v>3</v>
      </c>
      <c r="G48" s="9" t="s">
        <v>2</v>
      </c>
      <c r="H48" s="9" t="s">
        <v>19</v>
      </c>
      <c r="I48" s="9" t="s">
        <v>18</v>
      </c>
      <c r="J48" s="8">
        <f>2969733.97</f>
        <v>2969733.97</v>
      </c>
      <c r="K48" s="8">
        <v>3047752.83</v>
      </c>
      <c r="L48" s="8">
        <v>3047752.83</v>
      </c>
      <c r="M48" s="8">
        <f t="shared" ref="M48:M53" si="1">SUM(J48:L48)</f>
        <v>9065239.6300000008</v>
      </c>
    </row>
    <row r="49" spans="1:13" s="2" customFormat="1" ht="99.75" customHeight="1" x14ac:dyDescent="0.25">
      <c r="A49" s="218"/>
      <c r="B49" s="188"/>
      <c r="C49" s="7" t="s">
        <v>17</v>
      </c>
      <c r="D49" s="5" t="s">
        <v>5</v>
      </c>
      <c r="E49" s="5" t="s">
        <v>4</v>
      </c>
      <c r="F49" s="5" t="s">
        <v>3</v>
      </c>
      <c r="G49" s="5" t="s">
        <v>2</v>
      </c>
      <c r="H49" s="5" t="s">
        <v>16</v>
      </c>
      <c r="I49" s="5" t="s">
        <v>15</v>
      </c>
      <c r="J49" s="4">
        <v>40780</v>
      </c>
      <c r="K49" s="4">
        <v>0</v>
      </c>
      <c r="L49" s="4">
        <v>0</v>
      </c>
      <c r="M49" s="4">
        <f t="shared" si="1"/>
        <v>40780</v>
      </c>
    </row>
    <row r="50" spans="1:13" s="2" customFormat="1" ht="51" customHeight="1" x14ac:dyDescent="0.25">
      <c r="A50" s="218"/>
      <c r="B50" s="188"/>
      <c r="C50" s="7" t="s">
        <v>14</v>
      </c>
      <c r="D50" s="5" t="s">
        <v>5</v>
      </c>
      <c r="E50" s="5" t="s">
        <v>4</v>
      </c>
      <c r="F50" s="5" t="s">
        <v>3</v>
      </c>
      <c r="G50" s="5" t="s">
        <v>2</v>
      </c>
      <c r="H50" s="5" t="s">
        <v>13</v>
      </c>
      <c r="I50" s="5" t="s">
        <v>7</v>
      </c>
      <c r="J50" s="4">
        <v>3870355.64</v>
      </c>
      <c r="K50" s="4">
        <v>4054069.14</v>
      </c>
      <c r="L50" s="4">
        <v>4054069.14</v>
      </c>
      <c r="M50" s="3">
        <f t="shared" si="1"/>
        <v>11978493.92</v>
      </c>
    </row>
    <row r="51" spans="1:13" s="2" customFormat="1" ht="126" customHeight="1" x14ac:dyDescent="0.25">
      <c r="A51" s="218"/>
      <c r="B51" s="188"/>
      <c r="C51" s="7" t="s">
        <v>12</v>
      </c>
      <c r="D51" s="5" t="s">
        <v>5</v>
      </c>
      <c r="E51" s="5" t="s">
        <v>9</v>
      </c>
      <c r="F51" s="5" t="s">
        <v>3</v>
      </c>
      <c r="G51" s="5" t="s">
        <v>2</v>
      </c>
      <c r="H51" s="5" t="s">
        <v>11</v>
      </c>
      <c r="I51" s="5" t="s">
        <v>7</v>
      </c>
      <c r="J51" s="4">
        <v>43450</v>
      </c>
      <c r="K51" s="4">
        <v>0</v>
      </c>
      <c r="L51" s="4">
        <v>0</v>
      </c>
      <c r="M51" s="3">
        <f t="shared" si="1"/>
        <v>43450</v>
      </c>
    </row>
    <row r="52" spans="1:13" s="2" customFormat="1" ht="175.5" customHeight="1" x14ac:dyDescent="0.25">
      <c r="A52" s="218"/>
      <c r="B52" s="188"/>
      <c r="C52" s="7" t="s">
        <v>10</v>
      </c>
      <c r="D52" s="5" t="s">
        <v>5</v>
      </c>
      <c r="E52" s="5" t="s">
        <v>9</v>
      </c>
      <c r="F52" s="5" t="s">
        <v>3</v>
      </c>
      <c r="G52" s="5" t="s">
        <v>2</v>
      </c>
      <c r="H52" s="5" t="s">
        <v>8</v>
      </c>
      <c r="I52" s="5" t="s">
        <v>7</v>
      </c>
      <c r="J52" s="4">
        <v>437</v>
      </c>
      <c r="K52" s="4">
        <v>0</v>
      </c>
      <c r="L52" s="4">
        <v>0</v>
      </c>
      <c r="M52" s="3">
        <f t="shared" si="1"/>
        <v>437</v>
      </c>
    </row>
    <row r="53" spans="1:13" s="2" customFormat="1" ht="142.5" customHeight="1" x14ac:dyDescent="0.25">
      <c r="A53" s="219"/>
      <c r="B53" s="189"/>
      <c r="C53" s="6" t="s">
        <v>6</v>
      </c>
      <c r="D53" s="5" t="s">
        <v>5</v>
      </c>
      <c r="E53" s="5" t="s">
        <v>4</v>
      </c>
      <c r="F53" s="5" t="s">
        <v>3</v>
      </c>
      <c r="G53" s="5" t="s">
        <v>2</v>
      </c>
      <c r="H53" s="5" t="s">
        <v>1</v>
      </c>
      <c r="I53" s="5" t="s">
        <v>0</v>
      </c>
      <c r="J53" s="4">
        <v>1250100</v>
      </c>
      <c r="K53" s="4">
        <v>1302200</v>
      </c>
      <c r="L53" s="4">
        <v>1302200</v>
      </c>
      <c r="M53" s="3">
        <f t="shared" si="1"/>
        <v>3854500</v>
      </c>
    </row>
    <row r="54" spans="1:13" s="2" customFormat="1" x14ac:dyDescent="0.25"/>
    <row r="55" spans="1:13" s="2" customFormat="1" x14ac:dyDescent="0.25"/>
    <row r="56" spans="1:13" s="2" customFormat="1" x14ac:dyDescent="0.25"/>
    <row r="57" spans="1:13" s="2" customFormat="1" x14ac:dyDescent="0.25"/>
    <row r="58" spans="1:13" s="2" customFormat="1" x14ac:dyDescent="0.25"/>
    <row r="59" spans="1:13" s="2" customFormat="1" x14ac:dyDescent="0.25"/>
    <row r="60" spans="1:13" s="2" customFormat="1" x14ac:dyDescent="0.25"/>
    <row r="61" spans="1:13" s="2" customFormat="1" x14ac:dyDescent="0.25"/>
    <row r="62" spans="1:13" s="2" customFormat="1" x14ac:dyDescent="0.25"/>
    <row r="63" spans="1:13" s="2" customFormat="1" x14ac:dyDescent="0.25"/>
    <row r="64" spans="1:13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</sheetData>
  <mergeCells count="14">
    <mergeCell ref="A45:A53"/>
    <mergeCell ref="B45:B53"/>
    <mergeCell ref="K1:M1"/>
    <mergeCell ref="A5:A7"/>
    <mergeCell ref="B5:B7"/>
    <mergeCell ref="A3:A4"/>
    <mergeCell ref="A2:M2"/>
    <mergeCell ref="D3:I3"/>
    <mergeCell ref="J3:M3"/>
    <mergeCell ref="C3:C4"/>
    <mergeCell ref="B3:B4"/>
    <mergeCell ref="F4:H4"/>
    <mergeCell ref="A8:A44"/>
    <mergeCell ref="B8:B44"/>
  </mergeCells>
  <pageMargins left="0.51181102362204722" right="0.11811023622047245" top="0.55118110236220474" bottom="0.35433070866141736" header="0.31496062992125984" footer="0.31496062992125984"/>
  <pageSetup paperSize="9" scale="52" fitToHeight="7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Мероприятия подпрограммы 2</vt:lpstr>
      <vt:lpstr>Переч Меропр подпрограммы 1</vt:lpstr>
      <vt:lpstr>Ресурсное обеспечение</vt:lpstr>
      <vt:lpstr>Приложение 1</vt:lpstr>
      <vt:lpstr>'Мероприятия подпрограммы 2'!Заголовки_для_печати</vt:lpstr>
      <vt:lpstr>'Переч Меропр подпрограммы 1'!Заголовки_для_печати</vt:lpstr>
      <vt:lpstr>'Приложение 1'!Заголовки_для_печати</vt:lpstr>
      <vt:lpstr>'Ресурсное обеспечение'!Заголовки_для_печати</vt:lpstr>
      <vt:lpstr>'Переч Меропр подпрограммы 1'!Область_печати</vt:lpstr>
      <vt:lpstr>'Приложение 1'!Область_печати</vt:lpstr>
      <vt:lpstr>'Ресурсное обеспечение'!Область_печати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Алена</cp:lastModifiedBy>
  <cp:lastPrinted>2014-03-21T00:26:46Z</cp:lastPrinted>
  <dcterms:created xsi:type="dcterms:W3CDTF">2014-03-21T00:19:28Z</dcterms:created>
  <dcterms:modified xsi:type="dcterms:W3CDTF">2014-05-07T05:44:48Z</dcterms:modified>
</cp:coreProperties>
</file>